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23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3.xml"/>
  <Override ContentType="application/vnd.openxmlformats-officedocument.drawing+xml" PartName="/xl/drawings/drawing21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2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2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UDŽET" sheetId="1" r:id="rId4"/>
    <sheet state="visible" name="RSD POTROŠNJA" sheetId="2" r:id="rId5"/>
    <sheet state="visible" name="1.1." sheetId="3" r:id="rId6"/>
    <sheet state="visible" name="1.2." sheetId="4" r:id="rId7"/>
    <sheet state="visible" name="1.3." sheetId="5" r:id="rId8"/>
    <sheet state="visible" name="2.1." sheetId="6" r:id="rId9"/>
    <sheet state="visible" name="2.2." sheetId="7" r:id="rId10"/>
    <sheet state="visible" name="2.3." sheetId="8" r:id="rId11"/>
    <sheet state="visible" name="2.4." sheetId="9" r:id="rId12"/>
    <sheet state="visible" name="2.5." sheetId="10" r:id="rId13"/>
    <sheet state="visible" name="2.6." sheetId="11" r:id="rId14"/>
    <sheet state="visible" name="2.7." sheetId="12" r:id="rId15"/>
    <sheet state="visible" name="2.8." sheetId="13" r:id="rId16"/>
    <sheet state="visible" name="3.1." sheetId="14" r:id="rId17"/>
    <sheet state="visible" name="3.2." sheetId="15" r:id="rId18"/>
    <sheet state="visible" name="3.3." sheetId="16" r:id="rId19"/>
    <sheet state="visible" name="3.4." sheetId="17" r:id="rId20"/>
    <sheet state="visible" name="4.1." sheetId="18" r:id="rId21"/>
    <sheet state="visible" name="4.2." sheetId="19" r:id="rId22"/>
    <sheet state="visible" name="Analiza ponuda" sheetId="20" r:id="rId23"/>
    <sheet state="visible" name="Blagajna" sheetId="21" r:id="rId24"/>
    <sheet state="visible" name="Log book" sheetId="22" r:id="rId25"/>
    <sheet state="visible" name="Raspodela radnog vremena" sheetId="23" r:id="rId26"/>
    <sheet state="visible" name="Putni nalog" sheetId="24" r:id="rId27"/>
  </sheets>
  <definedNames/>
  <calcPr/>
</workbook>
</file>

<file path=xl/sharedStrings.xml><?xml version="1.0" encoding="utf-8"?>
<sst xmlns="http://schemas.openxmlformats.org/spreadsheetml/2006/main" count="218" uniqueCount="124">
  <si>
    <t xml:space="preserve">NAZIV INICIJATIVE: </t>
  </si>
  <si>
    <t xml:space="preserve">APLIKANT: </t>
  </si>
  <si>
    <t>IZVEŠTAJNI FORMULAR</t>
  </si>
  <si>
    <t>Budžetska
linija</t>
  </si>
  <si>
    <t>Opis troška</t>
  </si>
  <si>
    <t>Jedinica mere</t>
  </si>
  <si>
    <t>Količina</t>
  </si>
  <si>
    <t>Iznos po jedinici  u RSD</t>
  </si>
  <si>
    <t>Ukupan trošak</t>
  </si>
  <si>
    <t xml:space="preserve">Potrošeno
</t>
  </si>
  <si>
    <t>Preostalo</t>
  </si>
  <si>
    <r>
      <rPr>
        <rFont val="Times New Roman"/>
        <b/>
        <color theme="1"/>
        <sz val="12.0"/>
      </rPr>
      <t xml:space="preserve">I TROŠKOVI LJUDSKIH RESURSA 
</t>
    </r>
    <r>
      <rPr>
        <rFont val="Times New Roman"/>
        <b val="0"/>
        <color theme="1"/>
        <sz val="12.0"/>
      </rPr>
      <t xml:space="preserve">(plate i honorari) mogu iznositi najviše do 35% iznosa ukupnog budžeta. </t>
    </r>
  </si>
  <si>
    <t>1.1.</t>
  </si>
  <si>
    <t>1.2.</t>
  </si>
  <si>
    <t>1.3.</t>
  </si>
  <si>
    <r>
      <rPr>
        <rFont val="Times New Roman"/>
        <b/>
        <color theme="1"/>
        <sz val="11.0"/>
      </rPr>
      <t xml:space="preserve">II PROGRAMSKI TROŠKOVI
</t>
    </r>
    <r>
      <rPr>
        <rFont val="Times New Roman"/>
        <b val="0"/>
        <color theme="1"/>
        <sz val="11.0"/>
      </rPr>
      <t xml:space="preserve">Troškovi sprovođenja projektnih aktivnosti </t>
    </r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</si>
  <si>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</si>
  <si>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</si>
  <si>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</si>
  <si>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</si>
  <si>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</si>
  <si>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</si>
  <si>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</si>
  <si>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</si>
  <si>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</si>
  <si>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r>
      <rPr>
        <rFont val="Times New Roman"/>
        <b/>
        <color theme="1"/>
        <sz val="11.0"/>
      </rPr>
      <t xml:space="preserve">III PROMO TROŠKOVI 
</t>
    </r>
    <r>
      <rPr>
        <rFont val="Times New Roman"/>
        <b val="0"/>
        <color theme="1"/>
        <sz val="11.0"/>
      </rPr>
      <t>Troškovi za komunikacione i promotivne aktivnosti (maksimalno 20% ukupnog budžeta)</t>
    </r>
  </si>
  <si>
    <t>3.1.</t>
  </si>
  <si>
    <t>3.2.</t>
  </si>
  <si>
    <t>3.3.</t>
  </si>
  <si>
    <t>3.4.</t>
  </si>
  <si>
    <r>
      <rPr>
        <rFont val="Times New Roman"/>
        <b/>
        <color theme="1"/>
        <sz val="11.0"/>
      </rPr>
      <t xml:space="preserve">IV ADMINISTRATIVNI TROŠKOVI
</t>
    </r>
    <r>
      <rPr>
        <rFont val="Times New Roman"/>
        <b val="0"/>
        <color theme="1"/>
        <sz val="11.0"/>
      </rPr>
      <t>Režijski troškovi i bankarski troškovi (maksimalno 7%)</t>
    </r>
  </si>
  <si>
    <t>4.1.</t>
  </si>
  <si>
    <t>4.2.</t>
  </si>
  <si>
    <t>UKUPNI TROŠKOVI</t>
  </si>
  <si>
    <t>DATUM</t>
  </si>
  <si>
    <t>BUDŽETSKA LINIJA</t>
  </si>
  <si>
    <t>BROJ IZVODA</t>
  </si>
  <si>
    <t>OPIS TROŠKA</t>
  </si>
  <si>
    <t>IZNOS TROŠKA RSD</t>
  </si>
  <si>
    <t>PREOSTALI IZNOS RSD</t>
  </si>
  <si>
    <t>Uplaćen iznos</t>
  </si>
  <si>
    <t>ANALIZA PONUDA</t>
  </si>
  <si>
    <t>BROJ ZAHTEVA ZA ANALIZU:</t>
  </si>
  <si>
    <t>PREDMET NABAVKE:</t>
  </si>
  <si>
    <t>PROJEKAT:</t>
  </si>
  <si>
    <t>BUDŽETSKA STAVKA:</t>
  </si>
  <si>
    <t>MAKSIMALNA VREDNOST NABAVKE:</t>
  </si>
  <si>
    <t>ODGOVORNO LICE NARUČIOCA:</t>
  </si>
  <si>
    <t>ANALIZA PRIKUPLJENIH PONUDA</t>
  </si>
  <si>
    <t>REDNI BROJ PONUDE</t>
  </si>
  <si>
    <t>NAZIV PRAVNOG LICA PONUĐAČA</t>
  </si>
  <si>
    <t>IZNOS PONUDE
U RSD</t>
  </si>
  <si>
    <t>DATUM PONUDE</t>
  </si>
  <si>
    <t>NAPOMENA</t>
  </si>
  <si>
    <t xml:space="preserve">IZVEŠTAJ O ODABIRU: </t>
  </si>
  <si>
    <t>MESTO:</t>
  </si>
  <si>
    <t>DATUM:</t>
  </si>
  <si>
    <t>POTPIS ODGOVORNOG LICA:</t>
  </si>
  <si>
    <t>Trenutno stanje:</t>
  </si>
  <si>
    <t>Redni broj</t>
  </si>
  <si>
    <t>Datum</t>
  </si>
  <si>
    <t>Opis</t>
  </si>
  <si>
    <t>Dokument</t>
  </si>
  <si>
    <t>Ulaz u blagajnu</t>
  </si>
  <si>
    <t>Izlaz iz blagajne</t>
  </si>
  <si>
    <t>Ukupno:</t>
  </si>
  <si>
    <t>Specifikacija putnih troškova na projektu:</t>
  </si>
  <si>
    <t>Organizacija:</t>
  </si>
  <si>
    <t>Svrha putovanja</t>
  </si>
  <si>
    <t>Destinacija</t>
  </si>
  <si>
    <t>Prosečna potrošnja goriva
(na 100 km)</t>
  </si>
  <si>
    <t xml:space="preserve">Iznos računa </t>
  </si>
  <si>
    <t>Cena goriva</t>
  </si>
  <si>
    <t>Potrošeno LITARA</t>
  </si>
  <si>
    <t>Pređeno KM</t>
  </si>
  <si>
    <t>RASPODELA RADNOG VREMENA</t>
  </si>
  <si>
    <t>GODINA:</t>
  </si>
  <si>
    <t>MESEC:</t>
  </si>
  <si>
    <t>UKUPNO</t>
  </si>
  <si>
    <t>BROJ RADNIH DANA
NA PROJEKTU</t>
  </si>
  <si>
    <t>BROJ RADNIH DANA NA DRUGIM PROJEKTIMA</t>
  </si>
  <si>
    <t>UKUPAN BROJ DANA NA PROJEKTU:</t>
  </si>
  <si>
    <t>%</t>
  </si>
  <si>
    <t>UKUPAN BROJ DANA NA DRUGIM PROJEKTIMA:</t>
  </si>
  <si>
    <t>UKUPAN BROJ DANA:</t>
  </si>
  <si>
    <t>Potvrđujem da su navedeni podaci tačni.</t>
  </si>
  <si>
    <t>ZAPOSLENI:</t>
  </si>
  <si>
    <t>ODGOVORNO LICE:</t>
  </si>
  <si>
    <t>Broj :</t>
  </si>
  <si>
    <t>OBRAČUN PUTNIH TROŠKOVA - NALOG</t>
  </si>
  <si>
    <t>Ime i prezime</t>
  </si>
  <si>
    <t>Oganizacija</t>
  </si>
  <si>
    <t>Mesto sedišta</t>
  </si>
  <si>
    <t>Događaj/aktivnost/mesto putovanja</t>
  </si>
  <si>
    <t>Datum putovanja</t>
  </si>
  <si>
    <t>Polazak</t>
  </si>
  <si>
    <t>Povratak</t>
  </si>
  <si>
    <t>Prevozno sredstvo (bus, auto, drugo)</t>
  </si>
  <si>
    <t xml:space="preserve"> Troškovi putovanja padaju na teret</t>
  </si>
  <si>
    <t>PUTNI OBRAČUN UZ PRILOŽENE RAČUNE</t>
  </si>
  <si>
    <t>OBRAČUN PREVOZNIH TROŠKOVA</t>
  </si>
  <si>
    <t>RELACIJA</t>
  </si>
  <si>
    <t>Vrsta prev.</t>
  </si>
  <si>
    <t>Pređeno</t>
  </si>
  <si>
    <t>Gorivo</t>
  </si>
  <si>
    <t>Iznos</t>
  </si>
  <si>
    <t>od</t>
  </si>
  <si>
    <t>do</t>
  </si>
  <si>
    <t>sredstva</t>
  </si>
  <si>
    <t>km</t>
  </si>
  <si>
    <t>Lit</t>
  </si>
  <si>
    <t xml:space="preserve">      UKUPNO ZA PREVOZ</t>
  </si>
  <si>
    <t>OBRAČUN OSTALIH TROŠKOVA - OPIS TROŠKOVA</t>
  </si>
  <si>
    <t xml:space="preserve"> ZA ISPLATU - VRAĆANJE IZNOS</t>
  </si>
  <si>
    <t>Isplatu izvrsiti na racun br:</t>
  </si>
  <si>
    <t>Kod Banke:</t>
  </si>
  <si>
    <t>mesto</t>
  </si>
  <si>
    <t>dana</t>
  </si>
  <si>
    <t>Podnosilac računa</t>
  </si>
  <si>
    <t xml:space="preserve">Potvrđujem da je službeno putovanje prema ovom nalogu izvršeno i isplata se može izvršiti </t>
  </si>
  <si>
    <t>Potpis odgovorne osobe:</t>
  </si>
  <si>
    <t>Isplatio:</t>
  </si>
  <si>
    <t>datum</t>
  </si>
  <si>
    <t>Primio: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</si>
</sst>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_(* #,##0.00_);_(* \(#,##0.00\);_(* &quot;-&quot;_);_(@_)"/>
    <numFmt numFmtId="165" formatCode="_([$RSD]\ * #,##0.00_);_([$RSD]\ * \(#,##0.00\);_([$RSD]\ * &quot;-&quot;??_);_(@_)"/>
    <numFmt numFmtId="166" formatCode="_-* #,##0.00\ _D_i_n_._-;\-* #,##0.00\ _D_i_n_._-;_-* &quot;-&quot;??\ _D_i_n_._-;_-@"/>
    <numFmt numFmtId="167" formatCode="&quot;$&quot;#,##0.00"/>
    <numFmt numFmtId="168" formatCode="0;[Red]0"/>
    <numFmt numFmtId="169" formatCode="#,##0.00\ &quot;kn&quot;"/>
    <numFmt numFmtId="170" formatCode="_-* #,##0.00\ [$Din.-241A]_-;\-* #,##0.00\ [$Din.-241A]_-;_-* &quot;-&quot;??\ [$Din.-241A]_-;_-@"/>
    <numFmt numFmtId="171" formatCode="_(* #,##0.00_);_(* \(#,##0.00\);_(* &quot;-&quot;??_);_(@_)"/>
  </numFmts>
  <fonts count="22">
    <font>
      <sz val="11.0"/>
      <color theme="1"/>
      <name val="Calibri"/>
      <scheme val="minor"/>
    </font>
    <font>
      <b/>
      <sz val="11.0"/>
      <color theme="1"/>
      <name val="Times New Roman"/>
    </font>
    <font>
      <sz val="11.0"/>
      <color theme="1"/>
      <name val="Times New Roman"/>
    </font>
    <font>
      <b/>
      <sz val="12.0"/>
      <color theme="1"/>
      <name val="Times New Roman"/>
    </font>
    <font/>
    <font>
      <sz val="12.0"/>
      <color theme="1"/>
      <name val="Times New Roman"/>
    </font>
    <font>
      <sz val="11.0"/>
      <color theme="1"/>
      <name val="Calibri"/>
    </font>
    <font>
      <b/>
      <sz val="10.0"/>
      <color theme="1"/>
      <name val="Arial"/>
    </font>
    <font>
      <b/>
      <sz val="8.0"/>
      <color theme="1"/>
      <name val="Arial"/>
    </font>
    <font>
      <sz val="10.0"/>
      <color theme="1"/>
      <name val="Arial"/>
    </font>
    <font>
      <sz val="10.0"/>
      <color rgb="FF000000"/>
      <name val="Arial"/>
    </font>
    <font>
      <sz val="10.0"/>
      <color rgb="FF000000"/>
      <name val="Calibri"/>
    </font>
    <font>
      <sz val="14.0"/>
      <color theme="1"/>
      <name val="Calibri"/>
    </font>
    <font>
      <sz val="11.0"/>
      <color theme="1"/>
      <name val="Arial"/>
    </font>
    <font>
      <b/>
      <sz val="11.0"/>
      <color rgb="FFFF0000"/>
      <name val="Calibri"/>
    </font>
    <font>
      <b/>
      <sz val="11.0"/>
      <color theme="1"/>
      <name val="Calibri"/>
    </font>
    <font>
      <sz val="11.0"/>
      <color rgb="FF000000"/>
      <name val="Calibri"/>
    </font>
    <font>
      <sz val="11.0"/>
      <color rgb="FFFF0000"/>
      <name val="Calibri"/>
    </font>
    <font>
      <sz val="11.0"/>
      <color rgb="FF0000FF"/>
      <name val="Calibri"/>
    </font>
    <font>
      <b/>
      <sz val="11.0"/>
      <color rgb="FF000000"/>
      <name val="Calibri"/>
    </font>
    <font>
      <u/>
      <sz val="11.0"/>
      <color theme="1"/>
      <name val="Calibri"/>
    </font>
    <font>
      <u/>
      <sz val="11.0"/>
      <color theme="1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FDE9D9"/>
        <bgColor rgb="FFFDE9D9"/>
      </patternFill>
    </fill>
    <fill>
      <patternFill patternType="solid">
        <fgColor rgb="FFEAF1DD"/>
        <bgColor rgb="FFEAF1DD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rgb="FFECF4FA"/>
        <bgColor rgb="FFECF4FA"/>
      </patternFill>
    </fill>
    <fill>
      <patternFill patternType="solid">
        <fgColor rgb="FFE5DFEC"/>
        <bgColor rgb="FFE5DFEC"/>
      </patternFill>
    </fill>
  </fills>
  <borders count="75">
    <border/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left style="medium">
        <color rgb="FF000000"/>
      </left>
    </border>
    <border>
      <left/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</border>
    <border>
      <right style="medium">
        <color rgb="FF000000"/>
      </right>
      <bottom style="medium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2" numFmtId="0" xfId="0" applyFont="1"/>
    <xf borderId="0" fillId="0" fontId="1" numFmtId="0" xfId="0" applyAlignment="1" applyFont="1">
      <alignment horizontal="center"/>
    </xf>
    <xf borderId="1" fillId="2" fontId="3" numFmtId="0" xfId="0" applyAlignment="1" applyBorder="1" applyFill="1" applyFont="1">
      <alignment horizontal="center" shrinkToFit="0" vertical="center" wrapText="1"/>
    </xf>
    <xf borderId="2" fillId="2" fontId="3" numFmtId="0" xfId="0" applyAlignment="1" applyBorder="1" applyFont="1">
      <alignment horizontal="center" shrinkToFit="0" vertical="center" wrapText="1"/>
    </xf>
    <xf borderId="2" fillId="2" fontId="3" numFmtId="4" xfId="0" applyAlignment="1" applyBorder="1" applyFont="1" applyNumberFormat="1">
      <alignment horizontal="center" shrinkToFit="0" vertical="center" wrapText="1"/>
    </xf>
    <xf borderId="3" fillId="2" fontId="3" numFmtId="4" xfId="0" applyAlignment="1" applyBorder="1" applyFont="1" applyNumberFormat="1">
      <alignment horizontal="center" shrinkToFit="0" vertical="center" wrapText="1"/>
    </xf>
    <xf borderId="4" fillId="2" fontId="3" numFmtId="4" xfId="0" applyAlignment="1" applyBorder="1" applyFont="1" applyNumberFormat="1">
      <alignment horizontal="center" shrinkToFit="0" vertical="center" wrapText="1"/>
    </xf>
    <xf borderId="5" fillId="2" fontId="3" numFmtId="4" xfId="0" applyAlignment="1" applyBorder="1" applyFont="1" applyNumberFormat="1">
      <alignment horizontal="center" shrinkToFit="0" vertical="center" wrapText="1"/>
    </xf>
    <xf borderId="6" fillId="3" fontId="3" numFmtId="0" xfId="0" applyAlignment="1" applyBorder="1" applyFill="1" applyFont="1">
      <alignment horizontal="center" readingOrder="0" shrinkToFit="0" vertical="center" wrapText="1"/>
    </xf>
    <xf borderId="7" fillId="0" fontId="4" numFmtId="0" xfId="0" applyBorder="1" applyFont="1"/>
    <xf borderId="8" fillId="3" fontId="3" numFmtId="4" xfId="0" applyAlignment="1" applyBorder="1" applyFont="1" applyNumberFormat="1">
      <alignment horizontal="center" shrinkToFit="0" vertical="center" wrapText="1"/>
    </xf>
    <xf borderId="9" fillId="3" fontId="3" numFmtId="4" xfId="0" applyAlignment="1" applyBorder="1" applyFont="1" applyNumberFormat="1">
      <alignment horizontal="center" shrinkToFit="0" vertical="center" wrapText="1"/>
    </xf>
    <xf borderId="10" fillId="0" fontId="2" numFmtId="0" xfId="0" applyAlignment="1" applyBorder="1" applyFont="1">
      <alignment horizontal="center"/>
    </xf>
    <xf borderId="11" fillId="0" fontId="5" numFmtId="0" xfId="0" applyAlignment="1" applyBorder="1" applyFont="1">
      <alignment shrinkToFit="0" wrapText="1"/>
    </xf>
    <xf borderId="11" fillId="0" fontId="5" numFmtId="4" xfId="0" applyBorder="1" applyFont="1" applyNumberFormat="1"/>
    <xf borderId="11" fillId="0" fontId="5" numFmtId="1" xfId="0" applyAlignment="1" applyBorder="1" applyFont="1" applyNumberFormat="1">
      <alignment horizontal="center"/>
    </xf>
    <xf borderId="12" fillId="0" fontId="5" numFmtId="164" xfId="0" applyAlignment="1" applyBorder="1" applyFont="1" applyNumberFormat="1">
      <alignment horizontal="right"/>
    </xf>
    <xf borderId="13" fillId="0" fontId="5" numFmtId="4" xfId="0" applyAlignment="1" applyBorder="1" applyFont="1" applyNumberFormat="1">
      <alignment horizontal="right"/>
    </xf>
    <xf borderId="14" fillId="0" fontId="5" numFmtId="4" xfId="0" applyAlignment="1" applyBorder="1" applyFont="1" applyNumberFormat="1">
      <alignment horizontal="right"/>
    </xf>
    <xf borderId="10" fillId="0" fontId="2" numFmtId="0" xfId="0" applyAlignment="1" applyBorder="1" applyFont="1">
      <alignment horizontal="center" vertical="center"/>
    </xf>
    <xf borderId="11" fillId="0" fontId="2" numFmtId="0" xfId="0" applyBorder="1" applyFont="1"/>
    <xf borderId="11" fillId="0" fontId="2" numFmtId="4" xfId="0" applyAlignment="1" applyBorder="1" applyFont="1" applyNumberFormat="1">
      <alignment horizontal="left"/>
    </xf>
    <xf borderId="11" fillId="0" fontId="2" numFmtId="3" xfId="0" applyAlignment="1" applyBorder="1" applyFont="1" applyNumberFormat="1">
      <alignment horizontal="center"/>
    </xf>
    <xf borderId="12" fillId="0" fontId="2" numFmtId="4" xfId="0" applyAlignment="1" applyBorder="1" applyFont="1" applyNumberFormat="1">
      <alignment horizontal="right"/>
    </xf>
    <xf borderId="15" fillId="0" fontId="2" numFmtId="4" xfId="0" applyAlignment="1" applyBorder="1" applyFont="1" applyNumberFormat="1">
      <alignment horizontal="right"/>
    </xf>
    <xf borderId="16" fillId="0" fontId="5" numFmtId="4" xfId="0" applyAlignment="1" applyBorder="1" applyFont="1" applyNumberFormat="1">
      <alignment horizontal="right"/>
    </xf>
    <xf borderId="13" fillId="0" fontId="2" numFmtId="4" xfId="0" applyAlignment="1" applyBorder="1" applyFont="1" applyNumberFormat="1">
      <alignment horizontal="right"/>
    </xf>
    <xf borderId="17" fillId="0" fontId="2" numFmtId="0" xfId="0" applyAlignment="1" applyBorder="1" applyFont="1">
      <alignment horizontal="center" vertical="center"/>
    </xf>
    <xf borderId="18" fillId="0" fontId="2" numFmtId="0" xfId="0" applyBorder="1" applyFont="1"/>
    <xf borderId="18" fillId="0" fontId="2" numFmtId="4" xfId="0" applyAlignment="1" applyBorder="1" applyFont="1" applyNumberFormat="1">
      <alignment horizontal="left"/>
    </xf>
    <xf borderId="18" fillId="0" fontId="2" numFmtId="3" xfId="0" applyAlignment="1" applyBorder="1" applyFont="1" applyNumberFormat="1">
      <alignment horizontal="center"/>
    </xf>
    <xf borderId="19" fillId="0" fontId="2" numFmtId="4" xfId="0" applyAlignment="1" applyBorder="1" applyFont="1" applyNumberFormat="1">
      <alignment horizontal="right"/>
    </xf>
    <xf borderId="20" fillId="0" fontId="2" numFmtId="4" xfId="0" applyAlignment="1" applyBorder="1" applyFont="1" applyNumberFormat="1">
      <alignment horizontal="right"/>
    </xf>
    <xf borderId="21" fillId="0" fontId="5" numFmtId="4" xfId="0" applyAlignment="1" applyBorder="1" applyFont="1" applyNumberFormat="1">
      <alignment horizontal="right"/>
    </xf>
    <xf borderId="22" fillId="0" fontId="2" numFmtId="4" xfId="0" applyAlignment="1" applyBorder="1" applyFont="1" applyNumberFormat="1">
      <alignment horizontal="right"/>
    </xf>
    <xf borderId="6" fillId="3" fontId="1" numFmtId="0" xfId="0" applyAlignment="1" applyBorder="1" applyFont="1">
      <alignment horizontal="center" readingOrder="0" shrinkToFit="0" vertical="center" wrapText="1"/>
    </xf>
    <xf borderId="8" fillId="3" fontId="1" numFmtId="4" xfId="0" applyAlignment="1" applyBorder="1" applyFont="1" applyNumberFormat="1">
      <alignment horizontal="right"/>
    </xf>
    <xf borderId="9" fillId="3" fontId="1" numFmtId="4" xfId="0" applyAlignment="1" applyBorder="1" applyFont="1" applyNumberFormat="1">
      <alignment horizontal="right"/>
    </xf>
    <xf borderId="23" fillId="0" fontId="2" numFmtId="0" xfId="0" applyAlignment="1" applyBorder="1" applyFont="1">
      <alignment horizontal="center" vertical="center"/>
    </xf>
    <xf borderId="14" fillId="0" fontId="5" numFmtId="0" xfId="0" applyAlignment="1" applyBorder="1" applyFont="1">
      <alignment shrinkToFit="0" wrapText="1"/>
    </xf>
    <xf borderId="15" fillId="0" fontId="5" numFmtId="4" xfId="0" applyAlignment="1" applyBorder="1" applyFont="1" applyNumberFormat="1">
      <alignment horizontal="right"/>
    </xf>
    <xf borderId="11" fillId="4" fontId="5" numFmtId="0" xfId="0" applyAlignment="1" applyBorder="1" applyFill="1" applyFont="1">
      <alignment shrinkToFit="0" wrapText="1"/>
    </xf>
    <xf borderId="11" fillId="4" fontId="5" numFmtId="4" xfId="0" applyBorder="1" applyFont="1" applyNumberFormat="1"/>
    <xf borderId="11" fillId="4" fontId="5" numFmtId="1" xfId="0" applyAlignment="1" applyBorder="1" applyFont="1" applyNumberFormat="1">
      <alignment horizontal="center"/>
    </xf>
    <xf borderId="24" fillId="4" fontId="5" numFmtId="164" xfId="0" applyAlignment="1" applyBorder="1" applyFont="1" applyNumberFormat="1">
      <alignment horizontal="right"/>
    </xf>
    <xf borderId="20" fillId="0" fontId="5" numFmtId="4" xfId="0" applyAlignment="1" applyBorder="1" applyFont="1" applyNumberFormat="1">
      <alignment horizontal="right"/>
    </xf>
    <xf borderId="14" fillId="0" fontId="5" numFmtId="0" xfId="0" applyBorder="1" applyFont="1"/>
    <xf borderId="0" fillId="0" fontId="5" numFmtId="0" xfId="0" applyFont="1"/>
    <xf borderId="11" fillId="0" fontId="5" numFmtId="0" xfId="0" applyBorder="1" applyFont="1"/>
    <xf borderId="11" fillId="0" fontId="5" numFmtId="3" xfId="0" applyAlignment="1" applyBorder="1" applyFont="1" applyNumberFormat="1">
      <alignment horizontal="center"/>
    </xf>
    <xf borderId="12" fillId="0" fontId="5" numFmtId="4" xfId="0" applyAlignment="1" applyBorder="1" applyFont="1" applyNumberFormat="1">
      <alignment horizontal="right"/>
    </xf>
    <xf borderId="6" fillId="3" fontId="1" numFmtId="0" xfId="0" applyAlignment="1" applyBorder="1" applyFont="1">
      <alignment horizontal="center" shrinkToFit="0" vertical="center" wrapText="1"/>
    </xf>
    <xf borderId="25" fillId="5" fontId="2" numFmtId="0" xfId="0" applyAlignment="1" applyBorder="1" applyFill="1" applyFont="1">
      <alignment horizontal="center" shrinkToFit="0" vertical="center" wrapText="1"/>
    </xf>
    <xf borderId="26" fillId="0" fontId="5" numFmtId="0" xfId="0" applyBorder="1" applyFont="1"/>
    <xf borderId="27" fillId="0" fontId="5" numFmtId="0" xfId="0" applyBorder="1" applyFont="1"/>
    <xf borderId="10" fillId="5" fontId="2" numFmtId="0" xfId="0" applyAlignment="1" applyBorder="1" applyFont="1">
      <alignment horizontal="center" shrinkToFit="0" vertical="center" wrapText="1"/>
    </xf>
    <xf borderId="12" fillId="0" fontId="5" numFmtId="0" xfId="0" applyBorder="1" applyFont="1"/>
    <xf borderId="6" fillId="2" fontId="3" numFmtId="0" xfId="0" applyAlignment="1" applyBorder="1" applyFont="1">
      <alignment horizontal="center" vertical="center"/>
    </xf>
    <xf borderId="8" fillId="2" fontId="3" numFmtId="4" xfId="0" applyAlignment="1" applyBorder="1" applyFont="1" applyNumberFormat="1">
      <alignment vertical="center"/>
    </xf>
    <xf borderId="9" fillId="2" fontId="3" numFmtId="4" xfId="0" applyAlignment="1" applyBorder="1" applyFont="1" applyNumberFormat="1">
      <alignment vertical="center"/>
    </xf>
    <xf borderId="0" fillId="0" fontId="2" numFmtId="0" xfId="0" applyAlignment="1" applyFont="1">
      <alignment vertical="center"/>
    </xf>
    <xf borderId="0" fillId="0" fontId="2" numFmtId="4" xfId="0" applyFont="1" applyNumberFormat="1"/>
    <xf borderId="0" fillId="0" fontId="6" numFmtId="0" xfId="0" applyFont="1"/>
    <xf borderId="28" fillId="0" fontId="7" numFmtId="0" xfId="0" applyAlignment="1" applyBorder="1" applyFont="1">
      <alignment shrinkToFit="0" vertical="top" wrapText="1"/>
    </xf>
    <xf borderId="29" fillId="0" fontId="7" numFmtId="0" xfId="0" applyAlignment="1" applyBorder="1" applyFont="1">
      <alignment horizontal="left" shrinkToFit="0" vertical="top" wrapText="1"/>
    </xf>
    <xf borderId="28" fillId="0" fontId="7" numFmtId="0" xfId="0" applyAlignment="1" applyBorder="1" applyFont="1">
      <alignment horizontal="left" shrinkToFit="0" vertical="top" wrapText="1"/>
    </xf>
    <xf borderId="29" fillId="0" fontId="7" numFmtId="0" xfId="0" applyAlignment="1" applyBorder="1" applyFont="1">
      <alignment horizontal="left" shrinkToFit="0" wrapText="1"/>
    </xf>
    <xf borderId="30" fillId="0" fontId="7" numFmtId="0" xfId="0" applyAlignment="1" applyBorder="1" applyFont="1">
      <alignment horizontal="left" shrinkToFit="0" vertical="top" wrapText="1"/>
    </xf>
    <xf borderId="4" fillId="5" fontId="8" numFmtId="0" xfId="0" applyAlignment="1" applyBorder="1" applyFont="1">
      <alignment horizontal="center" shrinkToFit="0" vertical="top" wrapText="1"/>
    </xf>
    <xf borderId="5" fillId="5" fontId="8" numFmtId="0" xfId="0" applyAlignment="1" applyBorder="1" applyFont="1">
      <alignment horizontal="center" shrinkToFit="0" vertical="top" wrapText="1"/>
    </xf>
    <xf borderId="9" fillId="5" fontId="7" numFmtId="0" xfId="0" applyAlignment="1" applyBorder="1" applyFont="1">
      <alignment horizontal="center" shrinkToFit="0" vertical="top" wrapText="1"/>
    </xf>
    <xf borderId="4" fillId="5" fontId="7" numFmtId="4" xfId="0" applyAlignment="1" applyBorder="1" applyFont="1" applyNumberFormat="1">
      <alignment horizontal="center" shrinkToFit="0" wrapText="1"/>
    </xf>
    <xf borderId="30" fillId="5" fontId="9" numFmtId="0" xfId="0" applyBorder="1" applyFont="1"/>
    <xf borderId="31" fillId="5" fontId="9" numFmtId="0" xfId="0" applyAlignment="1" applyBorder="1" applyFont="1">
      <alignment horizontal="left"/>
    </xf>
    <xf borderId="30" fillId="0" fontId="9" numFmtId="0" xfId="0" applyAlignment="1" applyBorder="1" applyFont="1">
      <alignment horizontal="left"/>
    </xf>
    <xf borderId="32" fillId="0" fontId="9" numFmtId="0" xfId="0" applyAlignment="1" applyBorder="1" applyFont="1">
      <alignment horizontal="left" shrinkToFit="0" vertical="top" wrapText="1"/>
    </xf>
    <xf borderId="30" fillId="0" fontId="9" numFmtId="4" xfId="0" applyBorder="1" applyFont="1" applyNumberFormat="1"/>
    <xf borderId="15" fillId="5" fontId="9" numFmtId="0" xfId="0" applyBorder="1" applyFont="1"/>
    <xf borderId="16" fillId="0" fontId="9" numFmtId="0" xfId="0" applyAlignment="1" applyBorder="1" applyFont="1">
      <alignment horizontal="left"/>
    </xf>
    <xf borderId="15" fillId="0" fontId="9" numFmtId="0" xfId="0" applyAlignment="1" applyBorder="1" applyFont="1">
      <alignment horizontal="left"/>
    </xf>
    <xf borderId="16" fillId="0" fontId="9" numFmtId="0" xfId="0" applyAlignment="1" applyBorder="1" applyFont="1">
      <alignment horizontal="left" shrinkToFit="0" vertical="top" wrapText="1"/>
    </xf>
    <xf borderId="33" fillId="4" fontId="9" numFmtId="0" xfId="0" applyAlignment="1" applyBorder="1" applyFont="1">
      <alignment horizontal="left" shrinkToFit="0" vertical="top" wrapText="1"/>
    </xf>
    <xf borderId="15" fillId="5" fontId="9" numFmtId="0" xfId="0" applyAlignment="1" applyBorder="1" applyFont="1">
      <alignment horizontal="left"/>
    </xf>
    <xf borderId="33" fillId="5" fontId="9" numFmtId="0" xfId="0" applyAlignment="1" applyBorder="1" applyFont="1">
      <alignment horizontal="left" vertical="center"/>
    </xf>
    <xf borderId="15" fillId="5" fontId="9" numFmtId="0" xfId="0" applyAlignment="1" applyBorder="1" applyFont="1">
      <alignment horizontal="left" vertical="center"/>
    </xf>
    <xf borderId="33" fillId="5" fontId="9" numFmtId="0" xfId="0" applyAlignment="1" applyBorder="1" applyFont="1">
      <alignment horizontal="left"/>
    </xf>
    <xf borderId="33" fillId="5" fontId="10" numFmtId="0" xfId="0" applyBorder="1" applyFont="1"/>
    <xf borderId="16" fillId="0" fontId="10" numFmtId="0" xfId="0" applyBorder="1" applyFont="1"/>
    <xf borderId="33" fillId="5" fontId="9" numFmtId="0" xfId="0" applyBorder="1" applyFont="1"/>
    <xf borderId="16" fillId="0" fontId="9" numFmtId="0" xfId="0" applyBorder="1" applyFont="1"/>
    <xf borderId="15" fillId="0" fontId="6" numFmtId="0" xfId="0" applyAlignment="1" applyBorder="1" applyFont="1">
      <alignment horizontal="left"/>
    </xf>
    <xf borderId="15" fillId="0" fontId="11" numFmtId="0" xfId="0" applyAlignment="1" applyBorder="1" applyFont="1">
      <alignment horizontal="left"/>
    </xf>
    <xf borderId="34" fillId="5" fontId="9" numFmtId="0" xfId="0" applyBorder="1" applyFont="1"/>
    <xf borderId="21" fillId="0" fontId="9" numFmtId="0" xfId="0" applyBorder="1" applyFont="1"/>
    <xf borderId="20" fillId="0" fontId="9" numFmtId="0" xfId="0" applyAlignment="1" applyBorder="1" applyFont="1">
      <alignment horizontal="left"/>
    </xf>
    <xf borderId="35" fillId="5" fontId="9" numFmtId="0" xfId="0" applyAlignment="1" applyBorder="1" applyFont="1">
      <alignment horizontal="left"/>
    </xf>
    <xf borderId="20" fillId="0" fontId="9" numFmtId="4" xfId="0" applyAlignment="1" applyBorder="1" applyFont="1" applyNumberFormat="1">
      <alignment shrinkToFit="0" wrapText="1"/>
    </xf>
    <xf borderId="28" fillId="0" fontId="9" numFmtId="4" xfId="0" applyBorder="1" applyFont="1" applyNumberFormat="1"/>
    <xf borderId="8" fillId="0" fontId="9" numFmtId="0" xfId="0" applyBorder="1" applyFont="1"/>
    <xf borderId="7" fillId="0" fontId="9" numFmtId="0" xfId="0" applyBorder="1" applyFont="1"/>
    <xf borderId="7" fillId="0" fontId="7" numFmtId="0" xfId="0" applyBorder="1" applyFont="1"/>
    <xf borderId="8" fillId="0" fontId="7" numFmtId="4" xfId="0" applyBorder="1" applyFont="1" applyNumberFormat="1"/>
    <xf borderId="0" fillId="0" fontId="6" numFmtId="4" xfId="0" applyFont="1" applyNumberFormat="1"/>
    <xf borderId="36" fillId="5" fontId="9" numFmtId="0" xfId="0" applyBorder="1" applyFont="1"/>
    <xf borderId="37" fillId="0" fontId="9" numFmtId="0" xfId="0" applyBorder="1" applyFont="1"/>
    <xf borderId="36" fillId="0" fontId="9" numFmtId="0" xfId="0" applyAlignment="1" applyBorder="1" applyFont="1">
      <alignment horizontal="left"/>
    </xf>
    <xf borderId="38" fillId="5" fontId="9" numFmtId="0" xfId="0" applyAlignment="1" applyBorder="1" applyFont="1">
      <alignment horizontal="left"/>
    </xf>
    <xf borderId="36" fillId="0" fontId="9" numFmtId="4" xfId="0" applyAlignment="1" applyBorder="1" applyFont="1" applyNumberFormat="1">
      <alignment shrinkToFit="0" wrapText="1"/>
    </xf>
    <xf borderId="39" fillId="0" fontId="9" numFmtId="0" xfId="0" applyBorder="1" applyFont="1"/>
    <xf borderId="40" fillId="0" fontId="9" numFmtId="0" xfId="0" applyBorder="1" applyFont="1"/>
    <xf borderId="40" fillId="0" fontId="7" numFmtId="0" xfId="0" applyBorder="1" applyFont="1"/>
    <xf borderId="39" fillId="0" fontId="7" numFmtId="4" xfId="0" applyBorder="1" applyFont="1" applyNumberFormat="1"/>
    <xf borderId="0" fillId="0" fontId="12" numFmtId="0" xfId="0" applyAlignment="1" applyFont="1">
      <alignment horizontal="left" vertical="center"/>
    </xf>
    <xf borderId="0" fillId="0" fontId="13" numFmtId="0" xfId="0" applyFont="1"/>
    <xf borderId="12" fillId="0" fontId="12" numFmtId="0" xfId="0" applyAlignment="1" applyBorder="1" applyFont="1">
      <alignment horizontal="center" vertical="center"/>
    </xf>
    <xf borderId="16" fillId="0" fontId="4" numFmtId="0" xfId="0" applyBorder="1" applyFont="1"/>
    <xf borderId="41" fillId="0" fontId="4" numFmtId="0" xfId="0" applyBorder="1" applyFont="1"/>
    <xf borderId="12" fillId="0" fontId="6" numFmtId="0" xfId="0" applyAlignment="1" applyBorder="1" applyFont="1">
      <alignment horizontal="left" vertical="center"/>
    </xf>
    <xf borderId="12" fillId="0" fontId="6" numFmtId="0" xfId="0" applyAlignment="1" applyBorder="1" applyFont="1">
      <alignment horizontal="left"/>
    </xf>
    <xf borderId="0" fillId="0" fontId="6" numFmtId="0" xfId="0" applyAlignment="1" applyFont="1">
      <alignment vertical="center"/>
    </xf>
    <xf borderId="0" fillId="0" fontId="6" numFmtId="0" xfId="0" applyAlignment="1" applyFont="1">
      <alignment horizontal="left" vertical="center"/>
    </xf>
    <xf borderId="0" fillId="0" fontId="6" numFmtId="0" xfId="0" applyAlignment="1" applyFont="1">
      <alignment horizontal="center" vertical="center"/>
    </xf>
    <xf borderId="12" fillId="0" fontId="6" numFmtId="0" xfId="0" applyAlignment="1" applyBorder="1" applyFont="1">
      <alignment horizontal="center" shrinkToFit="0" vertical="center" wrapText="1"/>
    </xf>
    <xf borderId="12" fillId="0" fontId="6" numFmtId="0" xfId="0" applyAlignment="1" applyBorder="1" applyFont="1">
      <alignment horizontal="center"/>
    </xf>
    <xf borderId="19" fillId="0" fontId="6" numFmtId="0" xfId="0" applyAlignment="1" applyBorder="1" applyFont="1">
      <alignment horizontal="center" vertical="center"/>
    </xf>
    <xf borderId="21" fillId="0" fontId="4" numFmtId="0" xfId="0" applyBorder="1" applyFont="1"/>
    <xf borderId="42" fillId="0" fontId="4" numFmtId="0" xfId="0" applyBorder="1" applyFont="1"/>
    <xf borderId="43" fillId="0" fontId="4" numFmtId="0" xfId="0" applyBorder="1" applyFont="1"/>
    <xf borderId="44" fillId="0" fontId="4" numFmtId="0" xfId="0" applyBorder="1" applyFont="1"/>
    <xf borderId="27" fillId="0" fontId="4" numFmtId="0" xfId="0" applyBorder="1" applyFont="1"/>
    <xf borderId="14" fillId="0" fontId="4" numFmtId="0" xfId="0" applyBorder="1" applyFont="1"/>
    <xf borderId="45" fillId="0" fontId="4" numFmtId="0" xfId="0" applyBorder="1" applyFont="1"/>
    <xf borderId="0" fillId="0" fontId="14" numFmtId="165" xfId="0" applyFont="1" applyNumberFormat="1"/>
    <xf borderId="46" fillId="6" fontId="6" numFmtId="0" xfId="0" applyBorder="1" applyFill="1" applyFont="1"/>
    <xf borderId="47" fillId="6" fontId="6" numFmtId="0" xfId="0" applyBorder="1" applyFont="1"/>
    <xf borderId="41" fillId="0" fontId="6" numFmtId="0" xfId="0" applyBorder="1" applyFont="1"/>
    <xf borderId="11" fillId="0" fontId="6" numFmtId="0" xfId="0" applyBorder="1" applyFont="1"/>
    <xf borderId="11" fillId="0" fontId="6" numFmtId="165" xfId="0" applyBorder="1" applyFont="1" applyNumberFormat="1"/>
    <xf borderId="11" fillId="0" fontId="6" numFmtId="14" xfId="0" applyBorder="1" applyFont="1" applyNumberFormat="1"/>
    <xf borderId="42" fillId="0" fontId="6" numFmtId="0" xfId="0" applyBorder="1" applyFont="1"/>
    <xf borderId="18" fillId="0" fontId="6" numFmtId="0" xfId="0" applyBorder="1" applyFont="1"/>
    <xf borderId="18" fillId="0" fontId="6" numFmtId="165" xfId="0" applyBorder="1" applyFont="1" applyNumberFormat="1"/>
    <xf borderId="0" fillId="0" fontId="15" numFmtId="165" xfId="0" applyFont="1" applyNumberFormat="1"/>
    <xf borderId="12" fillId="2" fontId="6" numFmtId="0" xfId="0" applyAlignment="1" applyBorder="1" applyFont="1">
      <alignment horizontal="center"/>
    </xf>
    <xf borderId="48" fillId="0" fontId="6" numFmtId="0" xfId="0" applyBorder="1" applyFont="1"/>
    <xf borderId="49" fillId="0" fontId="16" numFmtId="49" xfId="0" applyAlignment="1" applyBorder="1" applyFont="1" applyNumberFormat="1">
      <alignment horizontal="center" shrinkToFit="0" vertical="center" wrapText="1"/>
    </xf>
    <xf borderId="50" fillId="0" fontId="16" numFmtId="49" xfId="0" applyAlignment="1" applyBorder="1" applyFont="1" applyNumberFormat="1">
      <alignment horizontal="center" shrinkToFit="0" vertical="center" wrapText="1"/>
    </xf>
    <xf borderId="50" fillId="0" fontId="6" numFmtId="0" xfId="0" applyAlignment="1" applyBorder="1" applyFont="1">
      <alignment horizontal="center" vertical="center"/>
    </xf>
    <xf borderId="50" fillId="0" fontId="6" numFmtId="0" xfId="0" applyAlignment="1" applyBorder="1" applyFont="1">
      <alignment horizontal="center" shrinkToFit="0" vertical="center" wrapText="1"/>
    </xf>
    <xf borderId="47" fillId="2" fontId="6" numFmtId="0" xfId="0" applyBorder="1" applyFont="1"/>
    <xf borderId="47" fillId="2" fontId="13" numFmtId="14" xfId="0" applyAlignment="1" applyBorder="1" applyFont="1" applyNumberFormat="1">
      <alignment horizontal="center" vertical="center"/>
    </xf>
    <xf borderId="47" fillId="2" fontId="6" numFmtId="0" xfId="0" applyAlignment="1" applyBorder="1" applyFont="1">
      <alignment horizontal="right"/>
    </xf>
    <xf borderId="47" fillId="2" fontId="6" numFmtId="166" xfId="0" applyBorder="1" applyFont="1" applyNumberFormat="1"/>
    <xf borderId="47" fillId="2" fontId="6" numFmtId="4" xfId="0" applyBorder="1" applyFont="1" applyNumberFormat="1"/>
    <xf borderId="26" fillId="0" fontId="17" numFmtId="2" xfId="0" applyBorder="1" applyFont="1" applyNumberFormat="1"/>
    <xf borderId="26" fillId="0" fontId="17" numFmtId="4" xfId="0" applyBorder="1" applyFont="1" applyNumberFormat="1"/>
    <xf borderId="11" fillId="2" fontId="6" numFmtId="0" xfId="0" applyBorder="1" applyFont="1"/>
    <xf borderId="11" fillId="2" fontId="13" numFmtId="14" xfId="0" applyAlignment="1" applyBorder="1" applyFont="1" applyNumberFormat="1">
      <alignment horizontal="center" vertical="center"/>
    </xf>
    <xf borderId="11" fillId="2" fontId="6" numFmtId="0" xfId="0" applyAlignment="1" applyBorder="1" applyFont="1">
      <alignment horizontal="right"/>
    </xf>
    <xf borderId="11" fillId="2" fontId="6" numFmtId="166" xfId="0" applyBorder="1" applyFont="1" applyNumberFormat="1"/>
    <xf borderId="11" fillId="2" fontId="6" numFmtId="4" xfId="0" applyBorder="1" applyFont="1" applyNumberFormat="1"/>
    <xf borderId="11" fillId="0" fontId="17" numFmtId="4" xfId="0" applyBorder="1" applyFont="1" applyNumberFormat="1"/>
    <xf borderId="11" fillId="2" fontId="6" numFmtId="166" xfId="0" applyAlignment="1" applyBorder="1" applyFont="1" applyNumberFormat="1">
      <alignment horizontal="center"/>
    </xf>
    <xf borderId="0" fillId="0" fontId="17" numFmtId="0" xfId="0" applyAlignment="1" applyFont="1">
      <alignment shrinkToFit="0" vertical="top" wrapText="1"/>
    </xf>
    <xf borderId="19" fillId="0" fontId="15" numFmtId="0" xfId="0" applyAlignment="1" applyBorder="1" applyFont="1">
      <alignment horizontal="center" vertical="center"/>
    </xf>
    <xf borderId="11" fillId="0" fontId="16" numFmtId="0" xfId="0" applyAlignment="1" applyBorder="1" applyFont="1">
      <alignment horizontal="left"/>
    </xf>
    <xf borderId="12" fillId="0" fontId="18" numFmtId="1" xfId="0" applyAlignment="1" applyBorder="1" applyFont="1" applyNumberFormat="1">
      <alignment horizontal="left"/>
    </xf>
    <xf borderId="12" fillId="0" fontId="16" numFmtId="0" xfId="0" applyAlignment="1" applyBorder="1" applyFont="1">
      <alignment horizontal="left"/>
    </xf>
    <xf borderId="12" fillId="0" fontId="18" numFmtId="0" xfId="0" applyAlignment="1" applyBorder="1" applyFont="1">
      <alignment horizontal="left"/>
    </xf>
    <xf borderId="0" fillId="0" fontId="16" numFmtId="0" xfId="0" applyAlignment="1" applyFont="1">
      <alignment horizontal="left"/>
    </xf>
    <xf borderId="0" fillId="0" fontId="18" numFmtId="1" xfId="0" applyAlignment="1" applyFont="1" applyNumberFormat="1">
      <alignment horizontal="left"/>
    </xf>
    <xf borderId="0" fillId="0" fontId="18" numFmtId="0" xfId="0" applyAlignment="1" applyFont="1">
      <alignment horizontal="left"/>
    </xf>
    <xf borderId="18" fillId="0" fontId="19" numFmtId="0" xfId="0" applyAlignment="1" applyBorder="1" applyFont="1">
      <alignment horizontal="center" shrinkToFit="0" vertical="center" wrapText="1"/>
    </xf>
    <xf borderId="18" fillId="0" fontId="15" numFmtId="0" xfId="0" applyAlignment="1" applyBorder="1" applyFont="1">
      <alignment horizontal="center" vertical="center"/>
    </xf>
    <xf borderId="26" fillId="0" fontId="4" numFmtId="0" xfId="0" applyBorder="1" applyFont="1"/>
    <xf borderId="18" fillId="0" fontId="16" numFmtId="0" xfId="0" applyAlignment="1" applyBorder="1" applyFont="1">
      <alignment horizontal="left" shrinkToFit="0" vertical="center" wrapText="1"/>
    </xf>
    <xf borderId="18" fillId="0" fontId="6" numFmtId="1" xfId="0" applyAlignment="1" applyBorder="1" applyFont="1" applyNumberFormat="1">
      <alignment horizontal="center" vertical="center"/>
    </xf>
    <xf borderId="18" fillId="0" fontId="19" numFmtId="1" xfId="0" applyAlignment="1" applyBorder="1" applyFont="1" applyNumberFormat="1">
      <alignment horizontal="center" shrinkToFit="0" vertical="center" wrapText="1"/>
    </xf>
    <xf borderId="11" fillId="0" fontId="16" numFmtId="0" xfId="0" applyAlignment="1" applyBorder="1" applyFont="1">
      <alignment horizontal="left" shrinkToFit="0" vertical="center" wrapText="1"/>
    </xf>
    <xf borderId="11" fillId="0" fontId="6" numFmtId="1" xfId="0" applyAlignment="1" applyBorder="1" applyFont="1" applyNumberFormat="1">
      <alignment horizontal="center" vertical="center"/>
    </xf>
    <xf borderId="11" fillId="0" fontId="19" numFmtId="1" xfId="0" applyAlignment="1" applyBorder="1" applyFont="1" applyNumberFormat="1">
      <alignment horizontal="center" shrinkToFit="0" vertical="center" wrapText="1"/>
    </xf>
    <xf borderId="0" fillId="0" fontId="6" numFmtId="0" xfId="0" applyAlignment="1" applyFont="1">
      <alignment horizontal="right"/>
    </xf>
    <xf borderId="0" fillId="0" fontId="19" numFmtId="167" xfId="0" applyAlignment="1" applyFont="1" applyNumberFormat="1">
      <alignment horizontal="center" shrinkToFit="0" wrapText="1"/>
    </xf>
    <xf borderId="12" fillId="0" fontId="6" numFmtId="0" xfId="0" applyAlignment="1" applyBorder="1" applyFont="1">
      <alignment horizontal="right"/>
    </xf>
    <xf borderId="12" fillId="0" fontId="6" numFmtId="1" xfId="0" applyAlignment="1" applyBorder="1" applyFont="1" applyNumberFormat="1">
      <alignment horizontal="center" shrinkToFit="0" wrapText="1"/>
    </xf>
    <xf borderId="12" fillId="0" fontId="15" numFmtId="9" xfId="0" applyAlignment="1" applyBorder="1" applyFont="1" applyNumberFormat="1">
      <alignment horizontal="center" shrinkToFit="0" wrapText="1"/>
    </xf>
    <xf borderId="0" fillId="0" fontId="15" numFmtId="0" xfId="0" applyAlignment="1" applyFont="1">
      <alignment horizontal="left"/>
    </xf>
    <xf borderId="40" fillId="0" fontId="6" numFmtId="0" xfId="0" applyBorder="1" applyFont="1"/>
    <xf borderId="40" fillId="0" fontId="4" numFmtId="0" xfId="0" applyBorder="1" applyFont="1"/>
    <xf borderId="0" fillId="0" fontId="6" numFmtId="0" xfId="0" applyAlignment="1" applyFont="1">
      <alignment horizontal="left"/>
    </xf>
    <xf borderId="11" fillId="0" fontId="6" numFmtId="0" xfId="0" applyAlignment="1" applyBorder="1" applyFont="1">
      <alignment horizontal="left"/>
    </xf>
    <xf borderId="51" fillId="2" fontId="6" numFmtId="168" xfId="0" applyBorder="1" applyFont="1" applyNumberFormat="1"/>
    <xf borderId="0" fillId="0" fontId="6" numFmtId="0" xfId="0" applyAlignment="1" applyFont="1">
      <alignment horizontal="center"/>
    </xf>
    <xf borderId="0" fillId="0" fontId="15" numFmtId="14" xfId="0" applyAlignment="1" applyFont="1" applyNumberFormat="1">
      <alignment horizontal="center"/>
    </xf>
    <xf borderId="0" fillId="0" fontId="15" numFmtId="0" xfId="0" applyAlignment="1" applyFont="1">
      <alignment horizontal="center"/>
    </xf>
    <xf borderId="14" fillId="0" fontId="6" numFmtId="0" xfId="0" applyAlignment="1" applyBorder="1" applyFont="1">
      <alignment horizontal="left"/>
    </xf>
    <xf borderId="0" fillId="0" fontId="15" numFmtId="0" xfId="0" applyFont="1"/>
    <xf borderId="14" fillId="0" fontId="15" numFmtId="0" xfId="0" applyAlignment="1" applyBorder="1" applyFont="1">
      <alignment horizontal="center"/>
    </xf>
    <xf borderId="16" fillId="0" fontId="6" numFmtId="0" xfId="0" applyAlignment="1" applyBorder="1" applyFont="1">
      <alignment horizontal="center"/>
    </xf>
    <xf borderId="40" fillId="0" fontId="6" numFmtId="0" xfId="0" applyAlignment="1" applyBorder="1" applyFont="1">
      <alignment horizontal="center"/>
    </xf>
    <xf borderId="14" fillId="0" fontId="15" numFmtId="0" xfId="0" applyBorder="1" applyFont="1"/>
    <xf borderId="14" fillId="0" fontId="15" numFmtId="0" xfId="0" applyAlignment="1" applyBorder="1" applyFont="1">
      <alignment horizontal="left"/>
    </xf>
    <xf borderId="0" fillId="0" fontId="20" numFmtId="0" xfId="0" applyFont="1"/>
    <xf borderId="40" fillId="0" fontId="15" numFmtId="0" xfId="0" applyAlignment="1" applyBorder="1" applyFont="1">
      <alignment horizontal="center"/>
    </xf>
    <xf borderId="40" fillId="0" fontId="6" numFmtId="0" xfId="0" applyAlignment="1" applyBorder="1" applyFont="1">
      <alignment horizontal="center" vertical="top"/>
    </xf>
    <xf borderId="52" fillId="0" fontId="15" numFmtId="0" xfId="0" applyAlignment="1" applyBorder="1" applyFont="1">
      <alignment horizontal="center"/>
    </xf>
    <xf borderId="32" fillId="0" fontId="4" numFmtId="0" xfId="0" applyBorder="1" applyFont="1"/>
    <xf borderId="53" fillId="0" fontId="4" numFmtId="0" xfId="0" applyBorder="1" applyFont="1"/>
    <xf borderId="54" fillId="0" fontId="6" numFmtId="0" xfId="0" applyBorder="1" applyFont="1"/>
    <xf borderId="55" fillId="0" fontId="6" numFmtId="0" xfId="0" applyAlignment="1" applyBorder="1" applyFont="1">
      <alignment horizontal="center"/>
    </xf>
    <xf borderId="18" fillId="0" fontId="6" numFmtId="0" xfId="0" applyAlignment="1" applyBorder="1" applyFont="1">
      <alignment horizontal="center"/>
    </xf>
    <xf borderId="18" fillId="0" fontId="6" numFmtId="0" xfId="0" applyAlignment="1" applyBorder="1" applyFont="1">
      <alignment horizontal="center" shrinkToFit="0" wrapText="1"/>
    </xf>
    <xf borderId="56" fillId="0" fontId="6" numFmtId="0" xfId="0" applyAlignment="1" applyBorder="1" applyFont="1">
      <alignment horizontal="center"/>
    </xf>
    <xf borderId="26" fillId="0" fontId="6" numFmtId="0" xfId="0" applyAlignment="1" applyBorder="1" applyFont="1">
      <alignment horizontal="center"/>
    </xf>
    <xf borderId="57" fillId="0" fontId="6" numFmtId="0" xfId="0" applyAlignment="1" applyBorder="1" applyFont="1">
      <alignment horizontal="center"/>
    </xf>
    <xf borderId="26" fillId="0" fontId="6" numFmtId="0" xfId="0" applyAlignment="1" applyBorder="1" applyFont="1">
      <alignment horizontal="center" shrinkToFit="0" wrapText="1"/>
    </xf>
    <xf borderId="58" fillId="0" fontId="6" numFmtId="0" xfId="0" applyAlignment="1" applyBorder="1" applyFont="1">
      <alignment horizontal="center"/>
    </xf>
    <xf borderId="55" fillId="7" fontId="6" numFmtId="0" xfId="0" applyAlignment="1" applyBorder="1" applyFill="1" applyFont="1">
      <alignment horizontal="center"/>
    </xf>
    <xf borderId="12" fillId="7" fontId="6" numFmtId="0" xfId="0" applyAlignment="1" applyBorder="1" applyFont="1">
      <alignment horizontal="center"/>
    </xf>
    <xf borderId="24" fillId="7" fontId="6" numFmtId="0" xfId="0" applyBorder="1" applyFont="1"/>
    <xf borderId="11" fillId="7" fontId="15" numFmtId="0" xfId="0" applyBorder="1" applyFont="1"/>
    <xf borderId="51" fillId="7" fontId="6" numFmtId="169" xfId="0" applyBorder="1" applyFont="1" applyNumberFormat="1"/>
    <xf borderId="59" fillId="8" fontId="6" numFmtId="170" xfId="0" applyBorder="1" applyFill="1" applyFont="1" applyNumberFormat="1"/>
    <xf borderId="60" fillId="7" fontId="6" numFmtId="0" xfId="0" applyAlignment="1" applyBorder="1" applyFont="1">
      <alignment horizontal="center"/>
    </xf>
    <xf borderId="61" fillId="0" fontId="4" numFmtId="0" xfId="0" applyBorder="1" applyFont="1"/>
    <xf borderId="62" fillId="7" fontId="6" numFmtId="0" xfId="0" applyAlignment="1" applyBorder="1" applyFont="1">
      <alignment horizontal="center"/>
    </xf>
    <xf borderId="11" fillId="7" fontId="15" numFmtId="0" xfId="0" applyAlignment="1" applyBorder="1" applyFont="1">
      <alignment horizontal="center"/>
    </xf>
    <xf borderId="51" fillId="7" fontId="6" numFmtId="171" xfId="0" applyBorder="1" applyFont="1" applyNumberFormat="1"/>
    <xf borderId="63" fillId="0" fontId="6" numFmtId="0" xfId="0" applyAlignment="1" applyBorder="1" applyFont="1">
      <alignment horizontal="center"/>
    </xf>
    <xf borderId="64" fillId="8" fontId="6" numFmtId="170" xfId="0" applyBorder="1" applyFont="1" applyNumberFormat="1"/>
    <xf borderId="65" fillId="0" fontId="15" numFmtId="0" xfId="0" applyAlignment="1" applyBorder="1" applyFont="1">
      <alignment horizontal="center"/>
    </xf>
    <xf borderId="66" fillId="0" fontId="4" numFmtId="0" xfId="0" applyBorder="1" applyFont="1"/>
    <xf borderId="67" fillId="0" fontId="15" numFmtId="0" xfId="0" applyAlignment="1" applyBorder="1" applyFont="1">
      <alignment horizontal="center"/>
    </xf>
    <xf borderId="37" fillId="0" fontId="6" numFmtId="0" xfId="0" applyBorder="1" applyFont="1"/>
    <xf borderId="8" fillId="8" fontId="6" numFmtId="170" xfId="0" applyBorder="1" applyFont="1" applyNumberFormat="1"/>
    <xf borderId="63" fillId="0" fontId="6" numFmtId="0" xfId="0" applyBorder="1" applyFont="1"/>
    <xf borderId="68" fillId="0" fontId="6" numFmtId="0" xfId="0" applyBorder="1" applyFont="1"/>
    <xf borderId="53" fillId="0" fontId="6" numFmtId="0" xfId="0" applyAlignment="1" applyBorder="1" applyFont="1">
      <alignment horizontal="center"/>
    </xf>
    <xf borderId="55" fillId="7" fontId="6" numFmtId="0" xfId="0" applyAlignment="1" applyBorder="1" applyFont="1">
      <alignment horizontal="left"/>
    </xf>
    <xf borderId="11" fillId="8" fontId="6" numFmtId="170" xfId="0" applyBorder="1" applyFont="1" applyNumberFormat="1"/>
    <xf borderId="69" fillId="0" fontId="6" numFmtId="0" xfId="0" applyBorder="1" applyFont="1"/>
    <xf borderId="48" fillId="0" fontId="4" numFmtId="0" xfId="0" applyBorder="1" applyFont="1"/>
    <xf borderId="70" fillId="8" fontId="6" numFmtId="170" xfId="0" applyBorder="1" applyFont="1" applyNumberFormat="1"/>
    <xf borderId="71" fillId="0" fontId="6" numFmtId="170" xfId="0" applyBorder="1" applyFont="1" applyNumberFormat="1"/>
    <xf borderId="55" fillId="8" fontId="15" numFmtId="0" xfId="0" applyAlignment="1" applyBorder="1" applyFont="1">
      <alignment horizontal="center"/>
    </xf>
    <xf borderId="8" fillId="8" fontId="15" numFmtId="170" xfId="0" applyBorder="1" applyFont="1" applyNumberFormat="1"/>
    <xf borderId="72" fillId="0" fontId="6" numFmtId="0" xfId="0" applyBorder="1" applyFont="1"/>
    <xf borderId="52" fillId="0" fontId="6" numFmtId="0" xfId="0" applyBorder="1" applyFont="1"/>
    <xf borderId="14" fillId="0" fontId="15" numFmtId="14" xfId="0" applyAlignment="1" applyBorder="1" applyFont="1" applyNumberFormat="1">
      <alignment horizontal="center"/>
    </xf>
    <xf borderId="32" fillId="0" fontId="6" numFmtId="0" xfId="0" applyAlignment="1" applyBorder="1" applyFont="1">
      <alignment horizontal="left"/>
    </xf>
    <xf borderId="73" fillId="0" fontId="4" numFmtId="0" xfId="0" applyBorder="1" applyFont="1"/>
    <xf borderId="69" fillId="0" fontId="6" numFmtId="0" xfId="0" applyAlignment="1" applyBorder="1" applyFont="1">
      <alignment horizontal="center" vertical="top"/>
    </xf>
    <xf borderId="40" fillId="0" fontId="6" numFmtId="0" xfId="0" applyAlignment="1" applyBorder="1" applyFont="1">
      <alignment vertical="top"/>
    </xf>
    <xf borderId="40" fillId="0" fontId="6" numFmtId="0" xfId="0" applyAlignment="1" applyBorder="1" applyFont="1">
      <alignment horizontal="right" vertical="top"/>
    </xf>
    <xf borderId="37" fillId="0" fontId="6" numFmtId="0" xfId="0" applyAlignment="1" applyBorder="1" applyFont="1">
      <alignment horizontal="center" vertical="top"/>
    </xf>
    <xf borderId="74" fillId="0" fontId="4" numFmtId="0" xfId="0" applyBorder="1" applyFont="1"/>
    <xf borderId="0" fillId="0" fontId="6" numFmtId="0" xfId="0" applyAlignment="1" applyFont="1">
      <alignment vertical="top"/>
    </xf>
    <xf borderId="14" fillId="0" fontId="6" numFmtId="0" xfId="0" applyBorder="1" applyFont="1"/>
    <xf borderId="16" fillId="0" fontId="6" numFmtId="0" xfId="0" applyBorder="1" applyFont="1"/>
    <xf borderId="14" fillId="0" fontId="6" numFmtId="0" xfId="0" applyAlignment="1" applyBorder="1" applyFont="1">
      <alignment horizontal="center" vertical="top"/>
    </xf>
    <xf borderId="16" fillId="0" fontId="21" numFmtId="0" xfId="0" applyBorder="1" applyFont="1"/>
    <xf borderId="0" fillId="0" fontId="6" numFmtId="0" xfId="0" applyAlignment="1" applyFont="1">
      <alignment horizontal="center" vertical="top"/>
    </xf>
    <xf borderId="21" fillId="0" fontId="6" numFmtId="0" xfId="0" applyAlignment="1" applyBorder="1" applyFont="1">
      <alignment horizontal="center" vertical="top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B8CCE4"/>
          <bgColor rgb="FFB8CCE4"/>
        </patternFill>
      </fill>
      <border/>
    </dxf>
    <dxf>
      <font/>
      <fill>
        <patternFill patternType="solid">
          <fgColor rgb="FFDBE5F1"/>
          <bgColor rgb="FFDBE5F1"/>
        </patternFill>
      </fill>
      <border/>
    </dxf>
  </dxfs>
  <tableStyles count="1">
    <tableStyle count="3" pivot="0" name="Blagajna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4:F26" displayName="Table_1" name="Table_1" id="1">
  <tableColumns count="6">
    <tableColumn name="Redni broj" id="1"/>
    <tableColumn name="Datum" id="2"/>
    <tableColumn name="Opis" id="3"/>
    <tableColumn name="Dokument" id="4"/>
    <tableColumn name="Ulaz u blagajnu" id="5"/>
    <tableColumn name="Izlaz iz blagajne" id="6"/>
  </tableColumns>
  <tableStyleInfo name="Blagajna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Relationship Id="rId3" Type="http://schemas.openxmlformats.org/officeDocument/2006/relationships/table" Target="../tables/table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14"/>
    <col customWidth="1" min="2" max="2" width="38.43"/>
    <col customWidth="1" min="3" max="3" width="12.14"/>
    <col customWidth="1" min="4" max="4" width="12.57"/>
    <col customWidth="1" min="5" max="5" width="14.43"/>
    <col customWidth="1" min="6" max="6" width="14.14"/>
    <col customWidth="1" min="7" max="7" width="13.14"/>
    <col customWidth="1" min="8" max="8" width="14.14"/>
    <col customWidth="1" min="9" max="26" width="8.57"/>
  </cols>
  <sheetData>
    <row r="1">
      <c r="A1" s="1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1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3" t="s">
        <v>2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4" t="s">
        <v>3</v>
      </c>
      <c r="B5" s="5" t="s">
        <v>4</v>
      </c>
      <c r="C5" s="6" t="s">
        <v>5</v>
      </c>
      <c r="D5" s="6" t="s">
        <v>6</v>
      </c>
      <c r="E5" s="7" t="s">
        <v>7</v>
      </c>
      <c r="F5" s="8" t="s">
        <v>8</v>
      </c>
      <c r="G5" s="9" t="s">
        <v>9</v>
      </c>
      <c r="H5" s="8" t="s">
        <v>10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63.0" customHeight="1">
      <c r="A6" s="10" t="s">
        <v>11</v>
      </c>
      <c r="B6" s="11"/>
      <c r="C6" s="11"/>
      <c r="D6" s="11"/>
      <c r="E6" s="11"/>
      <c r="F6" s="12">
        <f t="shared" ref="F6:H6" si="1">SUM(F7:F9)</f>
        <v>0</v>
      </c>
      <c r="G6" s="13">
        <f t="shared" si="1"/>
        <v>0</v>
      </c>
      <c r="H6" s="12">
        <f t="shared" si="1"/>
        <v>0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2.5" customHeight="1">
      <c r="A7" s="14" t="s">
        <v>12</v>
      </c>
      <c r="B7" s="15"/>
      <c r="C7" s="16"/>
      <c r="D7" s="17"/>
      <c r="E7" s="18"/>
      <c r="F7" s="19">
        <f>SUM(D7*E7)</f>
        <v>0</v>
      </c>
      <c r="G7" s="20">
        <f>'1.1.'!F30</f>
        <v>0</v>
      </c>
      <c r="H7" s="19">
        <v>0.0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0.25" customHeight="1">
      <c r="A8" s="21" t="s">
        <v>13</v>
      </c>
      <c r="B8" s="22"/>
      <c r="C8" s="23"/>
      <c r="D8" s="24"/>
      <c r="E8" s="25"/>
      <c r="F8" s="26">
        <f t="shared" ref="F8:F9" si="2">D8*E8</f>
        <v>0</v>
      </c>
      <c r="G8" s="27">
        <f>'1.2.'!F30</f>
        <v>0</v>
      </c>
      <c r="H8" s="28">
        <f t="shared" ref="H8:H9" si="3">F8-G8</f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3.25" customHeight="1">
      <c r="A9" s="29" t="s">
        <v>14</v>
      </c>
      <c r="B9" s="30"/>
      <c r="C9" s="31"/>
      <c r="D9" s="32"/>
      <c r="E9" s="33"/>
      <c r="F9" s="34">
        <f t="shared" si="2"/>
        <v>0</v>
      </c>
      <c r="G9" s="35">
        <f>'1.3.'!F30</f>
        <v>0</v>
      </c>
      <c r="H9" s="36">
        <f t="shared" si="3"/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33.75" customHeight="1">
      <c r="A10" s="37" t="s">
        <v>15</v>
      </c>
      <c r="B10" s="11"/>
      <c r="C10" s="11"/>
      <c r="D10" s="11"/>
      <c r="E10" s="11"/>
      <c r="F10" s="38">
        <f t="shared" ref="F10:H10" si="4">SUM(F11:F19)</f>
        <v>0</v>
      </c>
      <c r="G10" s="39">
        <f t="shared" si="4"/>
        <v>0</v>
      </c>
      <c r="H10" s="38">
        <f t="shared" si="4"/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6.25" customHeight="1">
      <c r="A11" s="40" t="s">
        <v>16</v>
      </c>
      <c r="B11" s="41"/>
      <c r="C11" s="16"/>
      <c r="D11" s="17"/>
      <c r="E11" s="18"/>
      <c r="F11" s="19">
        <f t="shared" ref="F11:F19" si="5">SUM(D11*E11)</f>
        <v>0</v>
      </c>
      <c r="G11" s="20">
        <f>'2.1.'!F30</f>
        <v>0</v>
      </c>
      <c r="H11" s="28">
        <f>F11-G11</f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33.0" customHeight="1">
      <c r="A12" s="40" t="s">
        <v>17</v>
      </c>
      <c r="B12" s="41"/>
      <c r="C12" s="16"/>
      <c r="D12" s="17"/>
      <c r="E12" s="18"/>
      <c r="F12" s="42">
        <f t="shared" si="5"/>
        <v>0</v>
      </c>
      <c r="G12" s="27">
        <f>'2.2.'!F30</f>
        <v>0</v>
      </c>
      <c r="H12" s="28">
        <v>0.0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31.5" customHeight="1">
      <c r="A13" s="21" t="s">
        <v>18</v>
      </c>
      <c r="B13" s="15"/>
      <c r="C13" s="16"/>
      <c r="D13" s="17"/>
      <c r="E13" s="18"/>
      <c r="F13" s="42">
        <f t="shared" si="5"/>
        <v>0</v>
      </c>
      <c r="G13" s="27">
        <f>'2.3.'!F30</f>
        <v>0</v>
      </c>
      <c r="H13" s="28">
        <f t="shared" ref="H13:H15" si="6">F13-G13</f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33.0" customHeight="1">
      <c r="A14" s="21" t="s">
        <v>19</v>
      </c>
      <c r="B14" s="15"/>
      <c r="C14" s="16"/>
      <c r="D14" s="17"/>
      <c r="E14" s="18"/>
      <c r="F14" s="42">
        <f t="shared" si="5"/>
        <v>0</v>
      </c>
      <c r="G14" s="27">
        <f>'2.4.'!F30</f>
        <v>0</v>
      </c>
      <c r="H14" s="28">
        <f t="shared" si="6"/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7.0" customHeight="1">
      <c r="A15" s="21" t="s">
        <v>20</v>
      </c>
      <c r="B15" s="43"/>
      <c r="C15" s="44"/>
      <c r="D15" s="45"/>
      <c r="E15" s="46"/>
      <c r="F15" s="42">
        <f t="shared" si="5"/>
        <v>0</v>
      </c>
      <c r="G15" s="27">
        <f>'2.5.'!F30</f>
        <v>0</v>
      </c>
      <c r="H15" s="28">
        <f t="shared" si="6"/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4.0" customHeight="1">
      <c r="A16" s="21" t="s">
        <v>21</v>
      </c>
      <c r="B16" s="43"/>
      <c r="C16" s="44"/>
      <c r="D16" s="45"/>
      <c r="E16" s="46"/>
      <c r="F16" s="42">
        <f t="shared" si="5"/>
        <v>0</v>
      </c>
      <c r="G16" s="27">
        <f>'2.6.'!F30</f>
        <v>0</v>
      </c>
      <c r="H16" s="28">
        <v>0.0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2.5" customHeight="1">
      <c r="A17" s="21" t="s">
        <v>22</v>
      </c>
      <c r="B17" s="43"/>
      <c r="C17" s="44"/>
      <c r="D17" s="45"/>
      <c r="E17" s="46"/>
      <c r="F17" s="42">
        <f t="shared" si="5"/>
        <v>0</v>
      </c>
      <c r="G17" s="27">
        <f>'2.7.'!F30</f>
        <v>0</v>
      </c>
      <c r="H17" s="28">
        <v>0.0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30.75" customHeight="1">
      <c r="A18" s="21" t="s">
        <v>23</v>
      </c>
      <c r="B18" s="43"/>
      <c r="C18" s="44"/>
      <c r="D18" s="45"/>
      <c r="E18" s="46"/>
      <c r="F18" s="42">
        <f t="shared" si="5"/>
        <v>0</v>
      </c>
      <c r="G18" s="27">
        <f>'2.8.'!F30</f>
        <v>0</v>
      </c>
      <c r="H18" s="28">
        <f t="shared" ref="H18:H19" si="7">F18-G18</f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3.25" customHeight="1">
      <c r="A19" s="29" t="s">
        <v>24</v>
      </c>
      <c r="B19" s="30"/>
      <c r="C19" s="31"/>
      <c r="D19" s="32"/>
      <c r="E19" s="33"/>
      <c r="F19" s="47">
        <f t="shared" si="5"/>
        <v>0</v>
      </c>
      <c r="G19" s="35">
        <v>0.0</v>
      </c>
      <c r="H19" s="36">
        <f t="shared" si="7"/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46.5" customHeight="1">
      <c r="A20" s="37" t="s">
        <v>25</v>
      </c>
      <c r="B20" s="11"/>
      <c r="C20" s="11"/>
      <c r="D20" s="11"/>
      <c r="E20" s="11"/>
      <c r="F20" s="38">
        <f t="shared" ref="F20:H20" si="8">SUM(F21:F24)</f>
        <v>0</v>
      </c>
      <c r="G20" s="39">
        <f t="shared" si="8"/>
        <v>0</v>
      </c>
      <c r="H20" s="38">
        <f t="shared" si="8"/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3.25" customHeight="1">
      <c r="A21" s="40" t="s">
        <v>26</v>
      </c>
      <c r="B21" s="48"/>
      <c r="C21" s="16"/>
      <c r="D21" s="17"/>
      <c r="E21" s="18"/>
      <c r="F21" s="19">
        <f t="shared" ref="F21:F24" si="9">D21*E21</f>
        <v>0</v>
      </c>
      <c r="G21" s="20">
        <f>'3.1.'!F30</f>
        <v>0</v>
      </c>
      <c r="H21" s="28">
        <v>0.0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3.25" customHeight="1">
      <c r="A22" s="40" t="s">
        <v>27</v>
      </c>
      <c r="B22" s="49"/>
      <c r="C22" s="16"/>
      <c r="D22" s="17"/>
      <c r="E22" s="18"/>
      <c r="F22" s="42">
        <f t="shared" si="9"/>
        <v>0</v>
      </c>
      <c r="G22" s="27">
        <f>'3.2.'!F30</f>
        <v>0</v>
      </c>
      <c r="H22" s="26">
        <v>0.0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3.25" customHeight="1">
      <c r="A23" s="21" t="s">
        <v>28</v>
      </c>
      <c r="B23" s="15"/>
      <c r="C23" s="16"/>
      <c r="D23" s="17"/>
      <c r="E23" s="18"/>
      <c r="F23" s="42">
        <f t="shared" si="9"/>
        <v>0</v>
      </c>
      <c r="G23" s="27">
        <f>'3.3.'!F30</f>
        <v>0</v>
      </c>
      <c r="H23" s="26">
        <v>0.0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3.25" customHeight="1">
      <c r="A24" s="29" t="s">
        <v>29</v>
      </c>
      <c r="B24" s="50"/>
      <c r="C24" s="16"/>
      <c r="D24" s="51"/>
      <c r="E24" s="52"/>
      <c r="F24" s="42">
        <f t="shared" si="9"/>
        <v>0</v>
      </c>
      <c r="G24" s="27">
        <f>'3.4.'!F30</f>
        <v>0</v>
      </c>
      <c r="H24" s="26">
        <v>0.0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46.5" customHeight="1">
      <c r="A25" s="53" t="s">
        <v>30</v>
      </c>
      <c r="B25" s="11"/>
      <c r="C25" s="11"/>
      <c r="D25" s="11"/>
      <c r="E25" s="11"/>
      <c r="F25" s="38">
        <f t="shared" ref="F25:H25" si="10">SUM(F26:F27)</f>
        <v>0</v>
      </c>
      <c r="G25" s="39">
        <f t="shared" si="10"/>
        <v>0</v>
      </c>
      <c r="H25" s="38">
        <f t="shared" si="10"/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3.25" customHeight="1">
      <c r="A26" s="54" t="s">
        <v>31</v>
      </c>
      <c r="B26" s="55"/>
      <c r="C26" s="55"/>
      <c r="D26" s="55"/>
      <c r="E26" s="56"/>
      <c r="F26" s="19">
        <f t="shared" ref="F26:F27" si="11">SUM(D26*E26)</f>
        <v>0</v>
      </c>
      <c r="G26" s="20">
        <f>'4.1.'!F30</f>
        <v>0</v>
      </c>
      <c r="H26" s="19">
        <v>0.0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3.25" customHeight="1">
      <c r="A27" s="57" t="s">
        <v>32</v>
      </c>
      <c r="B27" s="22"/>
      <c r="C27" s="50"/>
      <c r="D27" s="50"/>
      <c r="E27" s="58"/>
      <c r="F27" s="42">
        <f t="shared" si="11"/>
        <v>0</v>
      </c>
      <c r="G27" s="27">
        <f>'4.2.'!F30</f>
        <v>0</v>
      </c>
      <c r="H27" s="42">
        <v>0.0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30.0" customHeight="1">
      <c r="A28" s="59" t="s">
        <v>33</v>
      </c>
      <c r="B28" s="11"/>
      <c r="C28" s="11"/>
      <c r="D28" s="11"/>
      <c r="E28" s="11"/>
      <c r="F28" s="60">
        <f t="shared" ref="F28:H28" si="12">SUM(F20,F10,F6,F25)</f>
        <v>0</v>
      </c>
      <c r="G28" s="61">
        <f t="shared" si="12"/>
        <v>0</v>
      </c>
      <c r="H28" s="60">
        <f t="shared" si="12"/>
        <v>0</v>
      </c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</row>
    <row r="29" ht="15.75" customHeight="1">
      <c r="A29" s="2"/>
      <c r="B29" s="2"/>
      <c r="C29" s="63"/>
      <c r="D29" s="63"/>
      <c r="E29" s="63"/>
      <c r="F29" s="63"/>
      <c r="G29" s="63"/>
      <c r="H29" s="63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63"/>
      <c r="D30" s="63"/>
      <c r="E30" s="63"/>
      <c r="F30" s="63"/>
      <c r="G30" s="63"/>
      <c r="H30" s="6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63"/>
      <c r="D31" s="63"/>
      <c r="E31" s="63"/>
      <c r="F31" s="63"/>
      <c r="G31" s="63"/>
      <c r="H31" s="63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63"/>
      <c r="D32" s="63"/>
      <c r="E32" s="63"/>
      <c r="F32" s="63"/>
      <c r="G32" s="63"/>
      <c r="H32" s="63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63"/>
      <c r="D33" s="63"/>
      <c r="E33" s="63"/>
      <c r="F33" s="63"/>
      <c r="G33" s="63"/>
      <c r="H33" s="63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63"/>
      <c r="D34" s="63"/>
      <c r="E34" s="63"/>
      <c r="F34" s="63"/>
      <c r="G34" s="63"/>
      <c r="H34" s="6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63"/>
      <c r="D35" s="63"/>
      <c r="E35" s="63"/>
      <c r="F35" s="63"/>
      <c r="G35" s="63"/>
      <c r="H35" s="6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63"/>
      <c r="D36" s="63"/>
      <c r="E36" s="63"/>
      <c r="F36" s="63"/>
      <c r="G36" s="63"/>
      <c r="H36" s="6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63"/>
      <c r="D37" s="63"/>
      <c r="E37" s="63"/>
      <c r="F37" s="63"/>
      <c r="G37" s="63"/>
      <c r="H37" s="6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63"/>
      <c r="D38" s="63"/>
      <c r="E38" s="63"/>
      <c r="F38" s="63"/>
      <c r="G38" s="63"/>
      <c r="H38" s="6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63"/>
      <c r="D39" s="63"/>
      <c r="E39" s="63"/>
      <c r="F39" s="63"/>
      <c r="G39" s="63"/>
      <c r="H39" s="6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63"/>
      <c r="D40" s="63"/>
      <c r="E40" s="63"/>
      <c r="F40" s="63"/>
      <c r="G40" s="63"/>
      <c r="H40" s="6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63"/>
      <c r="D41" s="63"/>
      <c r="E41" s="63"/>
      <c r="F41" s="63"/>
      <c r="G41" s="63"/>
      <c r="H41" s="6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63"/>
      <c r="D42" s="63"/>
      <c r="E42" s="63"/>
      <c r="F42" s="63"/>
      <c r="G42" s="63"/>
      <c r="H42" s="6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63"/>
      <c r="D43" s="63"/>
      <c r="E43" s="63"/>
      <c r="F43" s="63"/>
      <c r="G43" s="63"/>
      <c r="H43" s="63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63"/>
      <c r="D44" s="63"/>
      <c r="E44" s="63"/>
      <c r="F44" s="63"/>
      <c r="G44" s="63"/>
      <c r="H44" s="63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63"/>
      <c r="D45" s="63"/>
      <c r="E45" s="63"/>
      <c r="F45" s="63"/>
      <c r="G45" s="63"/>
      <c r="H45" s="6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63"/>
      <c r="D46" s="63"/>
      <c r="E46" s="63"/>
      <c r="F46" s="63"/>
      <c r="G46" s="63"/>
      <c r="H46" s="6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63"/>
      <c r="D47" s="63"/>
      <c r="E47" s="63"/>
      <c r="F47" s="63"/>
      <c r="G47" s="63"/>
      <c r="H47" s="6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63"/>
      <c r="D48" s="63"/>
      <c r="E48" s="63"/>
      <c r="F48" s="63"/>
      <c r="G48" s="63"/>
      <c r="H48" s="6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63"/>
      <c r="D49" s="63"/>
      <c r="E49" s="63"/>
      <c r="F49" s="63"/>
      <c r="G49" s="63"/>
      <c r="H49" s="6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63"/>
      <c r="D50" s="63"/>
      <c r="E50" s="63"/>
      <c r="F50" s="63"/>
      <c r="G50" s="63"/>
      <c r="H50" s="6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63"/>
      <c r="D51" s="63"/>
      <c r="E51" s="63"/>
      <c r="F51" s="63"/>
      <c r="G51" s="63"/>
      <c r="H51" s="6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63"/>
      <c r="D52" s="63"/>
      <c r="E52" s="63"/>
      <c r="F52" s="63"/>
      <c r="G52" s="63"/>
      <c r="H52" s="6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63"/>
      <c r="D53" s="63"/>
      <c r="E53" s="63"/>
      <c r="F53" s="63"/>
      <c r="G53" s="63"/>
      <c r="H53" s="6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63"/>
      <c r="D54" s="63"/>
      <c r="E54" s="63"/>
      <c r="F54" s="63"/>
      <c r="G54" s="63"/>
      <c r="H54" s="6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63"/>
      <c r="D55" s="63"/>
      <c r="E55" s="63"/>
      <c r="F55" s="63"/>
      <c r="G55" s="63"/>
      <c r="H55" s="6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63"/>
      <c r="D56" s="63"/>
      <c r="E56" s="63"/>
      <c r="F56" s="63"/>
      <c r="G56" s="63"/>
      <c r="H56" s="6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63"/>
      <c r="D57" s="63"/>
      <c r="E57" s="63"/>
      <c r="F57" s="63"/>
      <c r="G57" s="63"/>
      <c r="H57" s="6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63"/>
      <c r="D58" s="63"/>
      <c r="E58" s="63"/>
      <c r="F58" s="63"/>
      <c r="G58" s="63"/>
      <c r="H58" s="6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63"/>
      <c r="D59" s="63"/>
      <c r="E59" s="63"/>
      <c r="F59" s="63"/>
      <c r="G59" s="63"/>
      <c r="H59" s="6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63"/>
      <c r="D60" s="63"/>
      <c r="E60" s="63"/>
      <c r="F60" s="63"/>
      <c r="G60" s="63"/>
      <c r="H60" s="6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63"/>
      <c r="D61" s="63"/>
      <c r="E61" s="63"/>
      <c r="F61" s="63"/>
      <c r="G61" s="63"/>
      <c r="H61" s="6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63"/>
      <c r="D62" s="63"/>
      <c r="E62" s="63"/>
      <c r="F62" s="63"/>
      <c r="G62" s="63"/>
      <c r="H62" s="6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63"/>
      <c r="D63" s="63"/>
      <c r="E63" s="63"/>
      <c r="F63" s="63"/>
      <c r="G63" s="63"/>
      <c r="H63" s="6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63"/>
      <c r="D64" s="63"/>
      <c r="E64" s="63"/>
      <c r="F64" s="63"/>
      <c r="G64" s="63"/>
      <c r="H64" s="6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63"/>
      <c r="D65" s="63"/>
      <c r="E65" s="63"/>
      <c r="F65" s="63"/>
      <c r="G65" s="63"/>
      <c r="H65" s="6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63"/>
      <c r="D66" s="63"/>
      <c r="E66" s="63"/>
      <c r="F66" s="63"/>
      <c r="G66" s="63"/>
      <c r="H66" s="6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63"/>
      <c r="D67" s="63"/>
      <c r="E67" s="63"/>
      <c r="F67" s="63"/>
      <c r="G67" s="63"/>
      <c r="H67" s="6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63"/>
      <c r="D68" s="63"/>
      <c r="E68" s="63"/>
      <c r="F68" s="63"/>
      <c r="G68" s="63"/>
      <c r="H68" s="6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63"/>
      <c r="D69" s="63"/>
      <c r="E69" s="63"/>
      <c r="F69" s="63"/>
      <c r="G69" s="63"/>
      <c r="H69" s="6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63"/>
      <c r="D70" s="63"/>
      <c r="E70" s="63"/>
      <c r="F70" s="63"/>
      <c r="G70" s="63"/>
      <c r="H70" s="6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63"/>
      <c r="D71" s="63"/>
      <c r="E71" s="63"/>
      <c r="F71" s="63"/>
      <c r="G71" s="63"/>
      <c r="H71" s="6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63"/>
      <c r="D72" s="63"/>
      <c r="E72" s="63"/>
      <c r="F72" s="63"/>
      <c r="G72" s="63"/>
      <c r="H72" s="6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63"/>
      <c r="D73" s="63"/>
      <c r="E73" s="63"/>
      <c r="F73" s="63"/>
      <c r="G73" s="63"/>
      <c r="H73" s="6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63"/>
      <c r="D74" s="63"/>
      <c r="E74" s="63"/>
      <c r="F74" s="63"/>
      <c r="G74" s="63"/>
      <c r="H74" s="6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63"/>
      <c r="D75" s="63"/>
      <c r="E75" s="63"/>
      <c r="F75" s="63"/>
      <c r="G75" s="63"/>
      <c r="H75" s="6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63"/>
      <c r="D76" s="63"/>
      <c r="E76" s="63"/>
      <c r="F76" s="63"/>
      <c r="G76" s="63"/>
      <c r="H76" s="6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63"/>
      <c r="D77" s="63"/>
      <c r="E77" s="63"/>
      <c r="F77" s="63"/>
      <c r="G77" s="63"/>
      <c r="H77" s="6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63"/>
      <c r="D78" s="63"/>
      <c r="E78" s="63"/>
      <c r="F78" s="63"/>
      <c r="G78" s="63"/>
      <c r="H78" s="6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63"/>
      <c r="D79" s="63"/>
      <c r="E79" s="63"/>
      <c r="F79" s="63"/>
      <c r="G79" s="63"/>
      <c r="H79" s="6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63"/>
      <c r="D80" s="63"/>
      <c r="E80" s="63"/>
      <c r="F80" s="63"/>
      <c r="G80" s="63"/>
      <c r="H80" s="6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63"/>
      <c r="D81" s="63"/>
      <c r="E81" s="63"/>
      <c r="F81" s="63"/>
      <c r="G81" s="63"/>
      <c r="H81" s="6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63"/>
      <c r="D82" s="63"/>
      <c r="E82" s="63"/>
      <c r="F82" s="63"/>
      <c r="G82" s="63"/>
      <c r="H82" s="6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63"/>
      <c r="D83" s="63"/>
      <c r="E83" s="63"/>
      <c r="F83" s="63"/>
      <c r="G83" s="63"/>
      <c r="H83" s="6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63"/>
      <c r="D84" s="63"/>
      <c r="E84" s="63"/>
      <c r="F84" s="63"/>
      <c r="G84" s="63"/>
      <c r="H84" s="6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63"/>
      <c r="D85" s="63"/>
      <c r="E85" s="63"/>
      <c r="F85" s="63"/>
      <c r="G85" s="63"/>
      <c r="H85" s="6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63"/>
      <c r="D86" s="63"/>
      <c r="E86" s="63"/>
      <c r="F86" s="63"/>
      <c r="G86" s="63"/>
      <c r="H86" s="6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63"/>
      <c r="D87" s="63"/>
      <c r="E87" s="63"/>
      <c r="F87" s="63"/>
      <c r="G87" s="63"/>
      <c r="H87" s="6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63"/>
      <c r="D88" s="63"/>
      <c r="E88" s="63"/>
      <c r="F88" s="63"/>
      <c r="G88" s="63"/>
      <c r="H88" s="6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63"/>
      <c r="D89" s="63"/>
      <c r="E89" s="63"/>
      <c r="F89" s="63"/>
      <c r="G89" s="63"/>
      <c r="H89" s="6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63"/>
      <c r="D90" s="63"/>
      <c r="E90" s="63"/>
      <c r="F90" s="63"/>
      <c r="G90" s="63"/>
      <c r="H90" s="6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63"/>
      <c r="D91" s="63"/>
      <c r="E91" s="63"/>
      <c r="F91" s="63"/>
      <c r="G91" s="63"/>
      <c r="H91" s="6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63"/>
      <c r="D92" s="63"/>
      <c r="E92" s="63"/>
      <c r="F92" s="63"/>
      <c r="G92" s="63"/>
      <c r="H92" s="6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63"/>
      <c r="D93" s="63"/>
      <c r="E93" s="63"/>
      <c r="F93" s="63"/>
      <c r="G93" s="63"/>
      <c r="H93" s="6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63"/>
      <c r="D94" s="63"/>
      <c r="E94" s="63"/>
      <c r="F94" s="63"/>
      <c r="G94" s="63"/>
      <c r="H94" s="6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63"/>
      <c r="D95" s="63"/>
      <c r="E95" s="63"/>
      <c r="F95" s="63"/>
      <c r="G95" s="63"/>
      <c r="H95" s="6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63"/>
      <c r="D96" s="63"/>
      <c r="E96" s="63"/>
      <c r="F96" s="63"/>
      <c r="G96" s="63"/>
      <c r="H96" s="6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63"/>
      <c r="D97" s="63"/>
      <c r="E97" s="63"/>
      <c r="F97" s="63"/>
      <c r="G97" s="63"/>
      <c r="H97" s="6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63"/>
      <c r="D98" s="63"/>
      <c r="E98" s="63"/>
      <c r="F98" s="63"/>
      <c r="G98" s="63"/>
      <c r="H98" s="6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63"/>
      <c r="D99" s="63"/>
      <c r="E99" s="63"/>
      <c r="F99" s="63"/>
      <c r="G99" s="63"/>
      <c r="H99" s="6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63"/>
      <c r="D100" s="63"/>
      <c r="E100" s="63"/>
      <c r="F100" s="63"/>
      <c r="G100" s="63"/>
      <c r="H100" s="6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63"/>
      <c r="D101" s="63"/>
      <c r="E101" s="63"/>
      <c r="F101" s="63"/>
      <c r="G101" s="63"/>
      <c r="H101" s="6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63"/>
      <c r="D102" s="63"/>
      <c r="E102" s="63"/>
      <c r="F102" s="63"/>
      <c r="G102" s="63"/>
      <c r="H102" s="6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63"/>
      <c r="D103" s="63"/>
      <c r="E103" s="63"/>
      <c r="F103" s="63"/>
      <c r="G103" s="63"/>
      <c r="H103" s="6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63"/>
      <c r="D104" s="63"/>
      <c r="E104" s="63"/>
      <c r="F104" s="63"/>
      <c r="G104" s="63"/>
      <c r="H104" s="6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63"/>
      <c r="D105" s="63"/>
      <c r="E105" s="63"/>
      <c r="F105" s="63"/>
      <c r="G105" s="63"/>
      <c r="H105" s="6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63"/>
      <c r="D106" s="63"/>
      <c r="E106" s="63"/>
      <c r="F106" s="63"/>
      <c r="G106" s="63"/>
      <c r="H106" s="6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63"/>
      <c r="D107" s="63"/>
      <c r="E107" s="63"/>
      <c r="F107" s="63"/>
      <c r="G107" s="63"/>
      <c r="H107" s="6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63"/>
      <c r="D108" s="63"/>
      <c r="E108" s="63"/>
      <c r="F108" s="63"/>
      <c r="G108" s="63"/>
      <c r="H108" s="6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63"/>
      <c r="D109" s="63"/>
      <c r="E109" s="63"/>
      <c r="F109" s="63"/>
      <c r="G109" s="63"/>
      <c r="H109" s="6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63"/>
      <c r="D110" s="63"/>
      <c r="E110" s="63"/>
      <c r="F110" s="63"/>
      <c r="G110" s="63"/>
      <c r="H110" s="6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63"/>
      <c r="D111" s="63"/>
      <c r="E111" s="63"/>
      <c r="F111" s="63"/>
      <c r="G111" s="63"/>
      <c r="H111" s="6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63"/>
      <c r="D112" s="63"/>
      <c r="E112" s="63"/>
      <c r="F112" s="63"/>
      <c r="G112" s="63"/>
      <c r="H112" s="6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63"/>
      <c r="D113" s="63"/>
      <c r="E113" s="63"/>
      <c r="F113" s="63"/>
      <c r="G113" s="63"/>
      <c r="H113" s="6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63"/>
      <c r="D114" s="63"/>
      <c r="E114" s="63"/>
      <c r="F114" s="63"/>
      <c r="G114" s="63"/>
      <c r="H114" s="6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63"/>
      <c r="D115" s="63"/>
      <c r="E115" s="63"/>
      <c r="F115" s="63"/>
      <c r="G115" s="63"/>
      <c r="H115" s="6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63"/>
      <c r="D116" s="63"/>
      <c r="E116" s="63"/>
      <c r="F116" s="63"/>
      <c r="G116" s="63"/>
      <c r="H116" s="6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63"/>
      <c r="D117" s="63"/>
      <c r="E117" s="63"/>
      <c r="F117" s="63"/>
      <c r="G117" s="63"/>
      <c r="H117" s="6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63"/>
      <c r="D118" s="63"/>
      <c r="E118" s="63"/>
      <c r="F118" s="63"/>
      <c r="G118" s="63"/>
      <c r="H118" s="6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63"/>
      <c r="D119" s="63"/>
      <c r="E119" s="63"/>
      <c r="F119" s="63"/>
      <c r="G119" s="63"/>
      <c r="H119" s="6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63"/>
      <c r="D120" s="63"/>
      <c r="E120" s="63"/>
      <c r="F120" s="63"/>
      <c r="G120" s="63"/>
      <c r="H120" s="6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63"/>
      <c r="D121" s="63"/>
      <c r="E121" s="63"/>
      <c r="F121" s="63"/>
      <c r="G121" s="63"/>
      <c r="H121" s="6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63"/>
      <c r="D122" s="63"/>
      <c r="E122" s="63"/>
      <c r="F122" s="63"/>
      <c r="G122" s="63"/>
      <c r="H122" s="6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63"/>
      <c r="D123" s="63"/>
      <c r="E123" s="63"/>
      <c r="F123" s="63"/>
      <c r="G123" s="63"/>
      <c r="H123" s="6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63"/>
      <c r="D124" s="63"/>
      <c r="E124" s="63"/>
      <c r="F124" s="63"/>
      <c r="G124" s="63"/>
      <c r="H124" s="6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63"/>
      <c r="D125" s="63"/>
      <c r="E125" s="63"/>
      <c r="F125" s="63"/>
      <c r="G125" s="63"/>
      <c r="H125" s="6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63"/>
      <c r="D126" s="63"/>
      <c r="E126" s="63"/>
      <c r="F126" s="63"/>
      <c r="G126" s="63"/>
      <c r="H126" s="6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63"/>
      <c r="D127" s="63"/>
      <c r="E127" s="63"/>
      <c r="F127" s="63"/>
      <c r="G127" s="63"/>
      <c r="H127" s="6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63"/>
      <c r="D128" s="63"/>
      <c r="E128" s="63"/>
      <c r="F128" s="63"/>
      <c r="G128" s="63"/>
      <c r="H128" s="6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63"/>
      <c r="D129" s="63"/>
      <c r="E129" s="63"/>
      <c r="F129" s="63"/>
      <c r="G129" s="63"/>
      <c r="H129" s="6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63"/>
      <c r="D130" s="63"/>
      <c r="E130" s="63"/>
      <c r="F130" s="63"/>
      <c r="G130" s="63"/>
      <c r="H130" s="6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63"/>
      <c r="D131" s="63"/>
      <c r="E131" s="63"/>
      <c r="F131" s="63"/>
      <c r="G131" s="63"/>
      <c r="H131" s="6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63"/>
      <c r="D132" s="63"/>
      <c r="E132" s="63"/>
      <c r="F132" s="63"/>
      <c r="G132" s="63"/>
      <c r="H132" s="6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63"/>
      <c r="D133" s="63"/>
      <c r="E133" s="63"/>
      <c r="F133" s="63"/>
      <c r="G133" s="63"/>
      <c r="H133" s="6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63"/>
      <c r="D134" s="63"/>
      <c r="E134" s="63"/>
      <c r="F134" s="63"/>
      <c r="G134" s="63"/>
      <c r="H134" s="6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63"/>
      <c r="D135" s="63"/>
      <c r="E135" s="63"/>
      <c r="F135" s="63"/>
      <c r="G135" s="63"/>
      <c r="H135" s="6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63"/>
      <c r="D136" s="63"/>
      <c r="E136" s="63"/>
      <c r="F136" s="63"/>
      <c r="G136" s="63"/>
      <c r="H136" s="6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63"/>
      <c r="D137" s="63"/>
      <c r="E137" s="63"/>
      <c r="F137" s="63"/>
      <c r="G137" s="63"/>
      <c r="H137" s="6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63"/>
      <c r="D138" s="63"/>
      <c r="E138" s="63"/>
      <c r="F138" s="63"/>
      <c r="G138" s="63"/>
      <c r="H138" s="6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63"/>
      <c r="D139" s="63"/>
      <c r="E139" s="63"/>
      <c r="F139" s="63"/>
      <c r="G139" s="63"/>
      <c r="H139" s="6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63"/>
      <c r="D140" s="63"/>
      <c r="E140" s="63"/>
      <c r="F140" s="63"/>
      <c r="G140" s="63"/>
      <c r="H140" s="6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63"/>
      <c r="D141" s="63"/>
      <c r="E141" s="63"/>
      <c r="F141" s="63"/>
      <c r="G141" s="63"/>
      <c r="H141" s="6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63"/>
      <c r="D142" s="63"/>
      <c r="E142" s="63"/>
      <c r="F142" s="63"/>
      <c r="G142" s="63"/>
      <c r="H142" s="6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63"/>
      <c r="D143" s="63"/>
      <c r="E143" s="63"/>
      <c r="F143" s="63"/>
      <c r="G143" s="63"/>
      <c r="H143" s="6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63"/>
      <c r="D144" s="63"/>
      <c r="E144" s="63"/>
      <c r="F144" s="63"/>
      <c r="G144" s="63"/>
      <c r="H144" s="6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63"/>
      <c r="D145" s="63"/>
      <c r="E145" s="63"/>
      <c r="F145" s="63"/>
      <c r="G145" s="63"/>
      <c r="H145" s="6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63"/>
      <c r="D146" s="63"/>
      <c r="E146" s="63"/>
      <c r="F146" s="63"/>
      <c r="G146" s="63"/>
      <c r="H146" s="6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63"/>
      <c r="D147" s="63"/>
      <c r="E147" s="63"/>
      <c r="F147" s="63"/>
      <c r="G147" s="63"/>
      <c r="H147" s="6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63"/>
      <c r="D148" s="63"/>
      <c r="E148" s="63"/>
      <c r="F148" s="63"/>
      <c r="G148" s="63"/>
      <c r="H148" s="6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63"/>
      <c r="D149" s="63"/>
      <c r="E149" s="63"/>
      <c r="F149" s="63"/>
      <c r="G149" s="63"/>
      <c r="H149" s="6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63"/>
      <c r="D150" s="63"/>
      <c r="E150" s="63"/>
      <c r="F150" s="63"/>
      <c r="G150" s="63"/>
      <c r="H150" s="6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63"/>
      <c r="D151" s="63"/>
      <c r="E151" s="63"/>
      <c r="F151" s="63"/>
      <c r="G151" s="63"/>
      <c r="H151" s="6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63"/>
      <c r="D152" s="63"/>
      <c r="E152" s="63"/>
      <c r="F152" s="63"/>
      <c r="G152" s="63"/>
      <c r="H152" s="6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63"/>
      <c r="D153" s="63"/>
      <c r="E153" s="63"/>
      <c r="F153" s="63"/>
      <c r="G153" s="63"/>
      <c r="H153" s="6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63"/>
      <c r="D154" s="63"/>
      <c r="E154" s="63"/>
      <c r="F154" s="63"/>
      <c r="G154" s="63"/>
      <c r="H154" s="6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63"/>
      <c r="D155" s="63"/>
      <c r="E155" s="63"/>
      <c r="F155" s="63"/>
      <c r="G155" s="63"/>
      <c r="H155" s="6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63"/>
      <c r="D156" s="63"/>
      <c r="E156" s="63"/>
      <c r="F156" s="63"/>
      <c r="G156" s="63"/>
      <c r="H156" s="6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63"/>
      <c r="D157" s="63"/>
      <c r="E157" s="63"/>
      <c r="F157" s="63"/>
      <c r="G157" s="63"/>
      <c r="H157" s="6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63"/>
      <c r="D158" s="63"/>
      <c r="E158" s="63"/>
      <c r="F158" s="63"/>
      <c r="G158" s="63"/>
      <c r="H158" s="6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63"/>
      <c r="D159" s="63"/>
      <c r="E159" s="63"/>
      <c r="F159" s="63"/>
      <c r="G159" s="63"/>
      <c r="H159" s="6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63"/>
      <c r="D160" s="63"/>
      <c r="E160" s="63"/>
      <c r="F160" s="63"/>
      <c r="G160" s="63"/>
      <c r="H160" s="6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63"/>
      <c r="D161" s="63"/>
      <c r="E161" s="63"/>
      <c r="F161" s="63"/>
      <c r="G161" s="63"/>
      <c r="H161" s="6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63"/>
      <c r="D162" s="63"/>
      <c r="E162" s="63"/>
      <c r="F162" s="63"/>
      <c r="G162" s="63"/>
      <c r="H162" s="6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63"/>
      <c r="D163" s="63"/>
      <c r="E163" s="63"/>
      <c r="F163" s="63"/>
      <c r="G163" s="63"/>
      <c r="H163" s="6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63"/>
      <c r="D164" s="63"/>
      <c r="E164" s="63"/>
      <c r="F164" s="63"/>
      <c r="G164" s="63"/>
      <c r="H164" s="6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63"/>
      <c r="D165" s="63"/>
      <c r="E165" s="63"/>
      <c r="F165" s="63"/>
      <c r="G165" s="63"/>
      <c r="H165" s="6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63"/>
      <c r="D166" s="63"/>
      <c r="E166" s="63"/>
      <c r="F166" s="63"/>
      <c r="G166" s="63"/>
      <c r="H166" s="6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63"/>
      <c r="D167" s="63"/>
      <c r="E167" s="63"/>
      <c r="F167" s="63"/>
      <c r="G167" s="63"/>
      <c r="H167" s="6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63"/>
      <c r="D168" s="63"/>
      <c r="E168" s="63"/>
      <c r="F168" s="63"/>
      <c r="G168" s="63"/>
      <c r="H168" s="6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63"/>
      <c r="D169" s="63"/>
      <c r="E169" s="63"/>
      <c r="F169" s="63"/>
      <c r="G169" s="63"/>
      <c r="H169" s="6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63"/>
      <c r="D170" s="63"/>
      <c r="E170" s="63"/>
      <c r="F170" s="63"/>
      <c r="G170" s="63"/>
      <c r="H170" s="6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63"/>
      <c r="D171" s="63"/>
      <c r="E171" s="63"/>
      <c r="F171" s="63"/>
      <c r="G171" s="63"/>
      <c r="H171" s="6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63"/>
      <c r="D172" s="63"/>
      <c r="E172" s="63"/>
      <c r="F172" s="63"/>
      <c r="G172" s="63"/>
      <c r="H172" s="6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63"/>
      <c r="D173" s="63"/>
      <c r="E173" s="63"/>
      <c r="F173" s="63"/>
      <c r="G173" s="63"/>
      <c r="H173" s="6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63"/>
      <c r="D174" s="63"/>
      <c r="E174" s="63"/>
      <c r="F174" s="63"/>
      <c r="G174" s="63"/>
      <c r="H174" s="6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63"/>
      <c r="D175" s="63"/>
      <c r="E175" s="63"/>
      <c r="F175" s="63"/>
      <c r="G175" s="63"/>
      <c r="H175" s="6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63"/>
      <c r="D176" s="63"/>
      <c r="E176" s="63"/>
      <c r="F176" s="63"/>
      <c r="G176" s="63"/>
      <c r="H176" s="6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63"/>
      <c r="D177" s="63"/>
      <c r="E177" s="63"/>
      <c r="F177" s="63"/>
      <c r="G177" s="63"/>
      <c r="H177" s="6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63"/>
      <c r="D178" s="63"/>
      <c r="E178" s="63"/>
      <c r="F178" s="63"/>
      <c r="G178" s="63"/>
      <c r="H178" s="6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63"/>
      <c r="D179" s="63"/>
      <c r="E179" s="63"/>
      <c r="F179" s="63"/>
      <c r="G179" s="63"/>
      <c r="H179" s="6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63"/>
      <c r="D180" s="63"/>
      <c r="E180" s="63"/>
      <c r="F180" s="63"/>
      <c r="G180" s="63"/>
      <c r="H180" s="6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63"/>
      <c r="D181" s="63"/>
      <c r="E181" s="63"/>
      <c r="F181" s="63"/>
      <c r="G181" s="63"/>
      <c r="H181" s="6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63"/>
      <c r="D182" s="63"/>
      <c r="E182" s="63"/>
      <c r="F182" s="63"/>
      <c r="G182" s="63"/>
      <c r="H182" s="6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63"/>
      <c r="D183" s="63"/>
      <c r="E183" s="63"/>
      <c r="F183" s="63"/>
      <c r="G183" s="63"/>
      <c r="H183" s="63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63"/>
      <c r="D184" s="63"/>
      <c r="E184" s="63"/>
      <c r="F184" s="63"/>
      <c r="G184" s="63"/>
      <c r="H184" s="63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63"/>
      <c r="D185" s="63"/>
      <c r="E185" s="63"/>
      <c r="F185" s="63"/>
      <c r="G185" s="63"/>
      <c r="H185" s="63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63"/>
      <c r="D186" s="63"/>
      <c r="E186" s="63"/>
      <c r="F186" s="63"/>
      <c r="G186" s="63"/>
      <c r="H186" s="6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63"/>
      <c r="D187" s="63"/>
      <c r="E187" s="63"/>
      <c r="F187" s="63"/>
      <c r="G187" s="63"/>
      <c r="H187" s="63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63"/>
      <c r="D188" s="63"/>
      <c r="E188" s="63"/>
      <c r="F188" s="63"/>
      <c r="G188" s="63"/>
      <c r="H188" s="6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63"/>
      <c r="D189" s="63"/>
      <c r="E189" s="63"/>
      <c r="F189" s="63"/>
      <c r="G189" s="63"/>
      <c r="H189" s="6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63"/>
      <c r="D190" s="63"/>
      <c r="E190" s="63"/>
      <c r="F190" s="63"/>
      <c r="G190" s="63"/>
      <c r="H190" s="6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63"/>
      <c r="D191" s="63"/>
      <c r="E191" s="63"/>
      <c r="F191" s="63"/>
      <c r="G191" s="63"/>
      <c r="H191" s="63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63"/>
      <c r="D192" s="63"/>
      <c r="E192" s="63"/>
      <c r="F192" s="63"/>
      <c r="G192" s="63"/>
      <c r="H192" s="6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63"/>
      <c r="D193" s="63"/>
      <c r="E193" s="63"/>
      <c r="F193" s="63"/>
      <c r="G193" s="63"/>
      <c r="H193" s="63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63"/>
      <c r="D194" s="63"/>
      <c r="E194" s="63"/>
      <c r="F194" s="63"/>
      <c r="G194" s="63"/>
      <c r="H194" s="6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63"/>
      <c r="D195" s="63"/>
      <c r="E195" s="63"/>
      <c r="F195" s="63"/>
      <c r="G195" s="63"/>
      <c r="H195" s="63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63"/>
      <c r="D196" s="63"/>
      <c r="E196" s="63"/>
      <c r="F196" s="63"/>
      <c r="G196" s="63"/>
      <c r="H196" s="63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63"/>
      <c r="D197" s="63"/>
      <c r="E197" s="63"/>
      <c r="F197" s="63"/>
      <c r="G197" s="63"/>
      <c r="H197" s="6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63"/>
      <c r="D198" s="63"/>
      <c r="E198" s="63"/>
      <c r="F198" s="63"/>
      <c r="G198" s="63"/>
      <c r="H198" s="63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63"/>
      <c r="D199" s="63"/>
      <c r="E199" s="63"/>
      <c r="F199" s="63"/>
      <c r="G199" s="63"/>
      <c r="H199" s="6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63"/>
      <c r="D200" s="63"/>
      <c r="E200" s="63"/>
      <c r="F200" s="63"/>
      <c r="G200" s="63"/>
      <c r="H200" s="63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63"/>
      <c r="D201" s="63"/>
      <c r="E201" s="63"/>
      <c r="F201" s="63"/>
      <c r="G201" s="63"/>
      <c r="H201" s="6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63"/>
      <c r="D202" s="63"/>
      <c r="E202" s="63"/>
      <c r="F202" s="63"/>
      <c r="G202" s="63"/>
      <c r="H202" s="6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63"/>
      <c r="D203" s="63"/>
      <c r="E203" s="63"/>
      <c r="F203" s="63"/>
      <c r="G203" s="63"/>
      <c r="H203" s="63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63"/>
      <c r="D204" s="63"/>
      <c r="E204" s="63"/>
      <c r="F204" s="63"/>
      <c r="G204" s="63"/>
      <c r="H204" s="63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63"/>
      <c r="D205" s="63"/>
      <c r="E205" s="63"/>
      <c r="F205" s="63"/>
      <c r="G205" s="63"/>
      <c r="H205" s="63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63"/>
      <c r="D206" s="63"/>
      <c r="E206" s="63"/>
      <c r="F206" s="63"/>
      <c r="G206" s="63"/>
      <c r="H206" s="63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63"/>
      <c r="D207" s="63"/>
      <c r="E207" s="63"/>
      <c r="F207" s="63"/>
      <c r="G207" s="63"/>
      <c r="H207" s="63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63"/>
      <c r="D208" s="63"/>
      <c r="E208" s="63"/>
      <c r="F208" s="63"/>
      <c r="G208" s="63"/>
      <c r="H208" s="63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63"/>
      <c r="D209" s="63"/>
      <c r="E209" s="63"/>
      <c r="F209" s="63"/>
      <c r="G209" s="63"/>
      <c r="H209" s="63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63"/>
      <c r="D210" s="63"/>
      <c r="E210" s="63"/>
      <c r="F210" s="63"/>
      <c r="G210" s="63"/>
      <c r="H210" s="63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63"/>
      <c r="D211" s="63"/>
      <c r="E211" s="63"/>
      <c r="F211" s="63"/>
      <c r="G211" s="63"/>
      <c r="H211" s="63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63"/>
      <c r="D212" s="63"/>
      <c r="E212" s="63"/>
      <c r="F212" s="63"/>
      <c r="G212" s="63"/>
      <c r="H212" s="63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63"/>
      <c r="D213" s="63"/>
      <c r="E213" s="63"/>
      <c r="F213" s="63"/>
      <c r="G213" s="63"/>
      <c r="H213" s="63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63"/>
      <c r="D214" s="63"/>
      <c r="E214" s="63"/>
      <c r="F214" s="63"/>
      <c r="G214" s="63"/>
      <c r="H214" s="63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63"/>
      <c r="D215" s="63"/>
      <c r="E215" s="63"/>
      <c r="F215" s="63"/>
      <c r="G215" s="63"/>
      <c r="H215" s="63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63"/>
      <c r="D216" s="63"/>
      <c r="E216" s="63"/>
      <c r="F216" s="63"/>
      <c r="G216" s="63"/>
      <c r="H216" s="63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63"/>
      <c r="D217" s="63"/>
      <c r="E217" s="63"/>
      <c r="F217" s="63"/>
      <c r="G217" s="63"/>
      <c r="H217" s="63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63"/>
      <c r="D218" s="63"/>
      <c r="E218" s="63"/>
      <c r="F218" s="63"/>
      <c r="G218" s="63"/>
      <c r="H218" s="63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63"/>
      <c r="D219" s="63"/>
      <c r="E219" s="63"/>
      <c r="F219" s="63"/>
      <c r="G219" s="63"/>
      <c r="H219" s="6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63"/>
      <c r="D220" s="63"/>
      <c r="E220" s="63"/>
      <c r="F220" s="63"/>
      <c r="G220" s="63"/>
      <c r="H220" s="63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63"/>
      <c r="D221" s="63"/>
      <c r="E221" s="63"/>
      <c r="F221" s="63"/>
      <c r="G221" s="63"/>
      <c r="H221" s="63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63"/>
      <c r="D222" s="63"/>
      <c r="E222" s="63"/>
      <c r="F222" s="63"/>
      <c r="G222" s="63"/>
      <c r="H222" s="63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63"/>
      <c r="D223" s="63"/>
      <c r="E223" s="63"/>
      <c r="F223" s="63"/>
      <c r="G223" s="63"/>
      <c r="H223" s="63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63"/>
      <c r="D224" s="63"/>
      <c r="E224" s="63"/>
      <c r="F224" s="63"/>
      <c r="G224" s="63"/>
      <c r="H224" s="63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63"/>
      <c r="D225" s="63"/>
      <c r="E225" s="63"/>
      <c r="F225" s="63"/>
      <c r="G225" s="63"/>
      <c r="H225" s="63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63"/>
      <c r="D226" s="63"/>
      <c r="E226" s="63"/>
      <c r="F226" s="63"/>
      <c r="G226" s="63"/>
      <c r="H226" s="63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63"/>
      <c r="D227" s="63"/>
      <c r="E227" s="63"/>
      <c r="F227" s="63"/>
      <c r="G227" s="63"/>
      <c r="H227" s="6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63"/>
      <c r="D228" s="63"/>
      <c r="E228" s="63"/>
      <c r="F228" s="63"/>
      <c r="G228" s="63"/>
      <c r="H228" s="63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25:E25"/>
    <mergeCell ref="A28:E28"/>
    <mergeCell ref="A1:H1"/>
    <mergeCell ref="A2:H2"/>
    <mergeCell ref="A3:H3"/>
    <mergeCell ref="A4:H4"/>
    <mergeCell ref="A6:E6"/>
    <mergeCell ref="A10:E10"/>
    <mergeCell ref="A20:E20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7" width="13.86"/>
    <col customWidth="1" min="8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9" t="s">
        <v>39</v>
      </c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0"/>
      <c r="C3" s="71"/>
      <c r="D3" s="70"/>
      <c r="E3" s="72" t="s">
        <v>40</v>
      </c>
      <c r="F3" s="73"/>
      <c r="G3" s="73">
        <v>200000.0</v>
      </c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4"/>
      <c r="C4" s="75"/>
      <c r="D4" s="76"/>
      <c r="E4" s="77"/>
      <c r="F4" s="74"/>
      <c r="G4" s="78">
        <f t="shared" ref="G4:G31" si="1">G3-F4</f>
        <v>200000</v>
      </c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2"/>
      <c r="F5" s="79"/>
      <c r="G5" s="78">
        <f t="shared" si="1"/>
        <v>200000</v>
      </c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3"/>
      <c r="F6" s="79"/>
      <c r="G6" s="78">
        <f t="shared" si="1"/>
        <v>200000</v>
      </c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78">
        <f t="shared" si="1"/>
        <v>200000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1"/>
      <c r="E8" s="82"/>
      <c r="F8" s="79"/>
      <c r="G8" s="78">
        <f t="shared" si="1"/>
        <v>200000</v>
      </c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78">
        <f t="shared" si="1"/>
        <v>200000</v>
      </c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80"/>
      <c r="D10" s="84"/>
      <c r="E10" s="82"/>
      <c r="F10" s="79"/>
      <c r="G10" s="78">
        <f t="shared" si="1"/>
        <v>200000</v>
      </c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80"/>
      <c r="D11" s="84"/>
      <c r="E11" s="82"/>
      <c r="F11" s="79"/>
      <c r="G11" s="78">
        <f t="shared" si="1"/>
        <v>200000</v>
      </c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80"/>
      <c r="D12" s="84"/>
      <c r="E12" s="82"/>
      <c r="F12" s="79"/>
      <c r="G12" s="78">
        <f t="shared" si="1"/>
        <v>200000</v>
      </c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85"/>
      <c r="D13" s="86"/>
      <c r="E13" s="82"/>
      <c r="F13" s="79"/>
      <c r="G13" s="78">
        <f t="shared" si="1"/>
        <v>200000</v>
      </c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7"/>
      <c r="D14" s="84"/>
      <c r="E14" s="88"/>
      <c r="F14" s="79"/>
      <c r="G14" s="78">
        <f t="shared" si="1"/>
        <v>200000</v>
      </c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4"/>
      <c r="E15" s="82"/>
      <c r="F15" s="79"/>
      <c r="G15" s="78">
        <f t="shared" si="1"/>
        <v>200000</v>
      </c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5"/>
      <c r="D16" s="86"/>
      <c r="E16" s="82"/>
      <c r="F16" s="79"/>
      <c r="G16" s="78">
        <f t="shared" si="1"/>
        <v>200000</v>
      </c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5"/>
      <c r="D17" s="86"/>
      <c r="E17" s="89"/>
      <c r="F17" s="79"/>
      <c r="G17" s="78">
        <f t="shared" si="1"/>
        <v>200000</v>
      </c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85"/>
      <c r="D18" s="86"/>
      <c r="E18" s="89"/>
      <c r="F18" s="79"/>
      <c r="G18" s="78">
        <f t="shared" si="1"/>
        <v>200000</v>
      </c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2"/>
      <c r="F19" s="79"/>
      <c r="G19" s="78">
        <f t="shared" si="1"/>
        <v>200000</v>
      </c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8"/>
      <c r="F20" s="79"/>
      <c r="G20" s="78">
        <f t="shared" si="1"/>
        <v>200000</v>
      </c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80"/>
      <c r="D21" s="84"/>
      <c r="E21" s="82"/>
      <c r="F21" s="79"/>
      <c r="G21" s="78">
        <f t="shared" si="1"/>
        <v>200000</v>
      </c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80"/>
      <c r="D22" s="84"/>
      <c r="E22" s="82"/>
      <c r="F22" s="79"/>
      <c r="G22" s="78">
        <f t="shared" si="1"/>
        <v>200000</v>
      </c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80"/>
      <c r="D23" s="84"/>
      <c r="E23" s="82"/>
      <c r="F23" s="79"/>
      <c r="G23" s="78">
        <f t="shared" si="1"/>
        <v>200000</v>
      </c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85"/>
      <c r="D24" s="86"/>
      <c r="E24" s="82"/>
      <c r="F24" s="79"/>
      <c r="G24" s="78">
        <f t="shared" si="1"/>
        <v>200000</v>
      </c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87"/>
      <c r="D25" s="84"/>
      <c r="E25" s="88"/>
      <c r="F25" s="79"/>
      <c r="G25" s="78">
        <f t="shared" si="1"/>
        <v>200000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0"/>
      <c r="D26" s="84"/>
      <c r="E26" s="82"/>
      <c r="F26" s="79"/>
      <c r="G26" s="78">
        <f t="shared" si="1"/>
        <v>200000</v>
      </c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85"/>
      <c r="D27" s="86"/>
      <c r="E27" s="82"/>
      <c r="F27" s="79"/>
      <c r="G27" s="78">
        <f t="shared" si="1"/>
        <v>200000</v>
      </c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5"/>
      <c r="D28" s="86"/>
      <c r="E28" s="89"/>
      <c r="F28" s="79"/>
      <c r="G28" s="78">
        <f t="shared" si="1"/>
        <v>200000</v>
      </c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79"/>
      <c r="C29" s="85"/>
      <c r="D29" s="86"/>
      <c r="E29" s="89"/>
      <c r="F29" s="79"/>
      <c r="G29" s="78">
        <f t="shared" si="1"/>
        <v>200000</v>
      </c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79"/>
      <c r="C30" s="90"/>
      <c r="D30" s="84"/>
      <c r="E30" s="82"/>
      <c r="F30" s="79"/>
      <c r="G30" s="78">
        <f t="shared" si="1"/>
        <v>200000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79"/>
      <c r="C31" s="90"/>
      <c r="D31" s="84"/>
      <c r="E31" s="88"/>
      <c r="F31" s="79"/>
      <c r="G31" s="78">
        <f t="shared" si="1"/>
        <v>200000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79"/>
      <c r="C32" s="90"/>
      <c r="D32" s="84"/>
      <c r="E32" s="82"/>
      <c r="F32" s="79"/>
      <c r="G32" s="78">
        <f>G20-F32</f>
        <v>200000</v>
      </c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79"/>
      <c r="C33" s="90"/>
      <c r="D33" s="84"/>
      <c r="E33" s="87"/>
      <c r="F33" s="79"/>
      <c r="G33" s="78">
        <f t="shared" ref="G33:G47" si="2">G32-F33</f>
        <v>200000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79"/>
      <c r="C34" s="90"/>
      <c r="D34" s="84"/>
      <c r="E34" s="82"/>
      <c r="F34" s="79"/>
      <c r="G34" s="78">
        <f t="shared" si="2"/>
        <v>200000</v>
      </c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79"/>
      <c r="C35" s="90"/>
      <c r="D35" s="84"/>
      <c r="E35" s="82"/>
      <c r="F35" s="79"/>
      <c r="G35" s="78">
        <f t="shared" si="2"/>
        <v>200000</v>
      </c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79"/>
      <c r="C36" s="90"/>
      <c r="D36" s="84"/>
      <c r="E36" s="82"/>
      <c r="F36" s="79"/>
      <c r="G36" s="78">
        <f t="shared" si="2"/>
        <v>200000</v>
      </c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79"/>
      <c r="C37" s="90"/>
      <c r="D37" s="84"/>
      <c r="E37" s="89"/>
      <c r="F37" s="79"/>
      <c r="G37" s="78">
        <f t="shared" si="2"/>
        <v>200000</v>
      </c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79"/>
      <c r="C38" s="90"/>
      <c r="D38" s="84"/>
      <c r="E38" s="89"/>
      <c r="F38" s="79"/>
      <c r="G38" s="78">
        <f t="shared" si="2"/>
        <v>200000</v>
      </c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79"/>
      <c r="C39" s="90"/>
      <c r="D39" s="84"/>
      <c r="E39" s="82"/>
      <c r="F39" s="79"/>
      <c r="G39" s="78">
        <f t="shared" si="2"/>
        <v>200000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79"/>
      <c r="C40" s="90"/>
      <c r="D40" s="84"/>
      <c r="E40" s="88"/>
      <c r="F40" s="79"/>
      <c r="G40" s="78">
        <f t="shared" si="2"/>
        <v>200000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79"/>
      <c r="C41" s="90"/>
      <c r="D41" s="84"/>
      <c r="E41" s="82"/>
      <c r="F41" s="79"/>
      <c r="G41" s="78">
        <f t="shared" si="2"/>
        <v>200000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79"/>
      <c r="C42" s="90"/>
      <c r="D42" s="84"/>
      <c r="E42" s="82"/>
      <c r="F42" s="79"/>
      <c r="G42" s="78">
        <f t="shared" si="2"/>
        <v>200000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79"/>
      <c r="C43" s="90"/>
      <c r="D43" s="84"/>
      <c r="E43" s="87"/>
      <c r="F43" s="79"/>
      <c r="G43" s="78">
        <f t="shared" si="2"/>
        <v>200000</v>
      </c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79"/>
      <c r="C44" s="85"/>
      <c r="D44" s="84"/>
      <c r="E44" s="89"/>
      <c r="F44" s="79"/>
      <c r="G44" s="78">
        <f t="shared" si="2"/>
        <v>200000</v>
      </c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79"/>
      <c r="C45" s="91"/>
      <c r="D45" s="92"/>
      <c r="E45" s="88"/>
      <c r="F45" s="79"/>
      <c r="G45" s="78">
        <f t="shared" si="2"/>
        <v>200000</v>
      </c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79"/>
      <c r="C46" s="87"/>
      <c r="D46" s="93"/>
      <c r="E46" s="82"/>
      <c r="F46" s="79"/>
      <c r="G46" s="78">
        <f t="shared" si="2"/>
        <v>200000</v>
      </c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94"/>
      <c r="C47" s="95"/>
      <c r="D47" s="96"/>
      <c r="E47" s="97"/>
      <c r="F47" s="98"/>
      <c r="G47" s="99">
        <f t="shared" si="2"/>
        <v>200000</v>
      </c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100"/>
      <c r="C48" s="101"/>
      <c r="D48" s="100"/>
      <c r="E48" s="102"/>
      <c r="F48" s="103">
        <f>SUM(F4:F47)</f>
        <v>0</v>
      </c>
      <c r="G48" s="103">
        <f>G47</f>
        <v>200000</v>
      </c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10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>
      <c r="A231" s="64"/>
      <c r="B231" s="64"/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</row>
    <row r="232" ht="15.75" customHeight="1">
      <c r="A232" s="64"/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</row>
    <row r="233" ht="15.75" customHeight="1">
      <c r="A233" s="64"/>
      <c r="B233" s="64"/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</row>
    <row r="234" ht="15.75" customHeight="1">
      <c r="A234" s="64"/>
      <c r="B234" s="64"/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</row>
    <row r="235" ht="15.75" customHeight="1">
      <c r="A235" s="64"/>
      <c r="B235" s="64"/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</row>
    <row r="236" ht="15.75" customHeight="1">
      <c r="A236" s="64"/>
      <c r="B236" s="64"/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</row>
    <row r="237" ht="15.75" customHeight="1">
      <c r="A237" s="64"/>
      <c r="B237" s="64"/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</row>
    <row r="238" ht="15.75" customHeight="1">
      <c r="A238" s="64"/>
      <c r="B238" s="64"/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</row>
    <row r="239" ht="15.75" customHeight="1">
      <c r="A239" s="64"/>
      <c r="B239" s="64"/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</row>
    <row r="240" ht="15.75" customHeight="1">
      <c r="A240" s="64"/>
      <c r="B240" s="64"/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</row>
    <row r="241" ht="15.75" customHeight="1">
      <c r="A241" s="64"/>
      <c r="B241" s="64"/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</row>
    <row r="242" ht="15.75" customHeight="1">
      <c r="A242" s="64"/>
      <c r="B242" s="64"/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</row>
    <row r="243" ht="15.75" customHeight="1">
      <c r="A243" s="64"/>
      <c r="B243" s="64"/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</row>
    <row r="244" ht="15.75" customHeight="1">
      <c r="A244" s="64"/>
      <c r="B244" s="64"/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</row>
    <row r="245" ht="15.75" customHeight="1">
      <c r="A245" s="64"/>
      <c r="B245" s="64"/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</row>
    <row r="246" ht="15.75" customHeight="1">
      <c r="A246" s="64"/>
      <c r="B246" s="64"/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</row>
    <row r="247" ht="15.75" customHeight="1">
      <c r="A247" s="64"/>
      <c r="B247" s="64"/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</row>
    <row r="248" ht="15.75" customHeight="1">
      <c r="A248" s="64"/>
      <c r="B248" s="64"/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</row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17:E20 E28:E31 E45:E46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6DDE8"/>
    <pageSetUpPr/>
  </sheetPr>
  <sheetViews>
    <sheetView workbookViewId="0"/>
  </sheetViews>
  <sheetFormatPr customHeight="1" defaultColWidth="14.43" defaultRowHeight="15.0"/>
  <cols>
    <col customWidth="1" min="1" max="1" width="9.0"/>
    <col customWidth="1" hidden="1" min="2" max="2" width="3.29"/>
    <col customWidth="1" min="3" max="5" width="8.71"/>
    <col customWidth="1" min="6" max="6" width="3.57"/>
    <col customWidth="1" min="7" max="7" width="8.71"/>
    <col customWidth="1" min="8" max="8" width="5.14"/>
    <col customWidth="1" min="9" max="9" width="8.71"/>
    <col customWidth="1" min="10" max="10" width="4.86"/>
    <col customWidth="1" min="11" max="11" width="8.71"/>
    <col customWidth="1" min="12" max="12" width="4.57"/>
    <col customWidth="1" min="13" max="13" width="4.0"/>
  </cols>
  <sheetData>
    <row r="1">
      <c r="A1" s="114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</row>
    <row r="2">
      <c r="A2" s="116" t="s">
        <v>41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8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</row>
    <row r="3">
      <c r="A3" s="114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</row>
    <row r="4">
      <c r="A4" s="119" t="s">
        <v>42</v>
      </c>
      <c r="B4" s="117"/>
      <c r="C4" s="117"/>
      <c r="D4" s="117"/>
      <c r="E4" s="117"/>
      <c r="F4" s="118"/>
      <c r="G4" s="120"/>
      <c r="H4" s="117"/>
      <c r="I4" s="117"/>
      <c r="J4" s="117"/>
      <c r="K4" s="117"/>
      <c r="L4" s="117"/>
      <c r="M4" s="118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</row>
    <row r="5">
      <c r="A5" s="119" t="s">
        <v>43</v>
      </c>
      <c r="B5" s="117"/>
      <c r="C5" s="117"/>
      <c r="D5" s="117"/>
      <c r="E5" s="117"/>
      <c r="F5" s="118"/>
      <c r="G5" s="120"/>
      <c r="H5" s="117"/>
      <c r="I5" s="117"/>
      <c r="J5" s="117"/>
      <c r="K5" s="117"/>
      <c r="L5" s="117"/>
      <c r="M5" s="118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</row>
    <row r="6">
      <c r="A6" s="119" t="s">
        <v>44</v>
      </c>
      <c r="B6" s="117"/>
      <c r="C6" s="117"/>
      <c r="D6" s="117"/>
      <c r="E6" s="117"/>
      <c r="F6" s="118"/>
      <c r="G6" s="120"/>
      <c r="H6" s="117"/>
      <c r="I6" s="117"/>
      <c r="J6" s="117"/>
      <c r="K6" s="117"/>
      <c r="L6" s="117"/>
      <c r="M6" s="118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</row>
    <row r="7">
      <c r="A7" s="119" t="s">
        <v>45</v>
      </c>
      <c r="B7" s="117"/>
      <c r="C7" s="117"/>
      <c r="D7" s="117"/>
      <c r="E7" s="117"/>
      <c r="F7" s="118"/>
      <c r="G7" s="120"/>
      <c r="H7" s="117"/>
      <c r="I7" s="117"/>
      <c r="J7" s="117"/>
      <c r="K7" s="117"/>
      <c r="L7" s="117"/>
      <c r="M7" s="118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</row>
    <row r="8">
      <c r="A8" s="119" t="s">
        <v>46</v>
      </c>
      <c r="B8" s="117"/>
      <c r="C8" s="117"/>
      <c r="D8" s="117"/>
      <c r="E8" s="117"/>
      <c r="F8" s="118"/>
      <c r="G8" s="120"/>
      <c r="H8" s="117"/>
      <c r="I8" s="117"/>
      <c r="J8" s="117"/>
      <c r="K8" s="117"/>
      <c r="L8" s="117"/>
      <c r="M8" s="118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</row>
    <row r="9">
      <c r="A9" s="119" t="s">
        <v>47</v>
      </c>
      <c r="B9" s="117"/>
      <c r="C9" s="117"/>
      <c r="D9" s="117"/>
      <c r="E9" s="117"/>
      <c r="F9" s="118"/>
      <c r="G9" s="120"/>
      <c r="H9" s="117"/>
      <c r="I9" s="117"/>
      <c r="J9" s="117"/>
      <c r="K9" s="117"/>
      <c r="L9" s="117"/>
      <c r="M9" s="118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</row>
    <row r="10">
      <c r="A10" s="121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</row>
    <row r="11">
      <c r="A11" s="122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</row>
    <row r="12">
      <c r="A12" s="115"/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</row>
    <row r="13">
      <c r="A13" s="123" t="s">
        <v>48</v>
      </c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</row>
    <row r="14">
      <c r="A14" s="121"/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</row>
    <row r="15" ht="75.75" customHeight="1">
      <c r="A15" s="124" t="s">
        <v>49</v>
      </c>
      <c r="B15" s="118"/>
      <c r="C15" s="124" t="s">
        <v>50</v>
      </c>
      <c r="D15" s="117"/>
      <c r="E15" s="117"/>
      <c r="F15" s="118"/>
      <c r="G15" s="124" t="s">
        <v>51</v>
      </c>
      <c r="H15" s="118"/>
      <c r="I15" s="124" t="s">
        <v>52</v>
      </c>
      <c r="J15" s="118"/>
      <c r="K15" s="124" t="s">
        <v>53</v>
      </c>
      <c r="L15" s="117"/>
      <c r="M15" s="118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</row>
    <row r="16" ht="15.0" customHeight="1">
      <c r="A16" s="124"/>
      <c r="B16" s="118"/>
      <c r="C16" s="124"/>
      <c r="D16" s="117"/>
      <c r="E16" s="117"/>
      <c r="F16" s="118"/>
      <c r="G16" s="124"/>
      <c r="H16" s="118"/>
      <c r="I16" s="124"/>
      <c r="J16" s="118"/>
      <c r="K16" s="125"/>
      <c r="L16" s="117"/>
      <c r="M16" s="118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</row>
    <row r="17" ht="15.0" customHeight="1">
      <c r="A17" s="124"/>
      <c r="B17" s="118"/>
      <c r="C17" s="124"/>
      <c r="D17" s="117"/>
      <c r="E17" s="117"/>
      <c r="F17" s="118"/>
      <c r="G17" s="124"/>
      <c r="H17" s="118"/>
      <c r="I17" s="124"/>
      <c r="J17" s="118"/>
      <c r="K17" s="124"/>
      <c r="L17" s="117"/>
      <c r="M17" s="118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</row>
    <row r="18" ht="15.0" customHeight="1">
      <c r="A18" s="124"/>
      <c r="B18" s="118"/>
      <c r="C18" s="124"/>
      <c r="D18" s="117"/>
      <c r="E18" s="117"/>
      <c r="F18" s="118"/>
      <c r="G18" s="124"/>
      <c r="H18" s="118"/>
      <c r="I18" s="124"/>
      <c r="J18" s="118"/>
      <c r="K18" s="125"/>
      <c r="L18" s="117"/>
      <c r="M18" s="118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</row>
    <row r="19" ht="15.0" customHeight="1">
      <c r="A19" s="124"/>
      <c r="B19" s="118"/>
      <c r="C19" s="124"/>
      <c r="D19" s="117"/>
      <c r="E19" s="117"/>
      <c r="F19" s="118"/>
      <c r="G19" s="124"/>
      <c r="H19" s="118"/>
      <c r="I19" s="124"/>
      <c r="J19" s="118"/>
      <c r="K19" s="125"/>
      <c r="L19" s="117"/>
      <c r="M19" s="118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</row>
    <row r="20" ht="15.0" customHeight="1">
      <c r="A20" s="124"/>
      <c r="B20" s="118"/>
      <c r="C20" s="124"/>
      <c r="D20" s="117"/>
      <c r="E20" s="117"/>
      <c r="F20" s="118"/>
      <c r="G20" s="124"/>
      <c r="H20" s="118"/>
      <c r="I20" s="124"/>
      <c r="J20" s="118"/>
      <c r="K20" s="125"/>
      <c r="L20" s="117"/>
      <c r="M20" s="118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</row>
    <row r="21" ht="15.75" customHeight="1">
      <c r="A21" s="121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</row>
    <row r="22" ht="15.75" customHeight="1">
      <c r="A22" s="121" t="s">
        <v>54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</row>
    <row r="23" ht="15.75" customHeight="1">
      <c r="A23" s="121"/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</row>
    <row r="24" ht="15.75" customHeight="1">
      <c r="A24" s="126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8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</row>
    <row r="25" ht="15.75" customHeight="1">
      <c r="A25" s="129"/>
      <c r="M25" s="130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</row>
    <row r="26" ht="15.75" customHeight="1">
      <c r="A26" s="129"/>
      <c r="M26" s="130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</row>
    <row r="27" ht="15.75" customHeight="1">
      <c r="A27" s="129"/>
      <c r="M27" s="130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</row>
    <row r="28" ht="15.75" customHeight="1">
      <c r="A28" s="129"/>
      <c r="M28" s="130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</row>
    <row r="29" ht="15.75" customHeight="1">
      <c r="A29" s="129"/>
      <c r="M29" s="130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</row>
    <row r="30" ht="15.75" customHeight="1">
      <c r="A30" s="129"/>
      <c r="M30" s="130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</row>
    <row r="31" ht="15.75" customHeight="1">
      <c r="A31" s="129"/>
      <c r="M31" s="130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</row>
    <row r="32" ht="15.75" customHeight="1">
      <c r="A32" s="129"/>
      <c r="M32" s="130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</row>
    <row r="33" ht="15.75" customHeight="1">
      <c r="A33" s="129"/>
      <c r="M33" s="130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</row>
    <row r="34" ht="15.75" customHeight="1">
      <c r="A34" s="131"/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3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</row>
    <row r="35" ht="15.75" customHeight="1">
      <c r="A35" s="121"/>
      <c r="B35" s="115"/>
      <c r="C35" s="115"/>
      <c r="D35" s="121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</row>
    <row r="36" ht="15.75" customHeight="1">
      <c r="A36" s="122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</row>
    <row r="37" ht="15.75" customHeight="1">
      <c r="A37" s="120" t="s">
        <v>55</v>
      </c>
      <c r="B37" s="117"/>
      <c r="C37" s="117"/>
      <c r="D37" s="117"/>
      <c r="E37" s="117"/>
      <c r="F37" s="118"/>
      <c r="G37" s="125"/>
      <c r="H37" s="117"/>
      <c r="I37" s="117"/>
      <c r="J37" s="117"/>
      <c r="K37" s="117"/>
      <c r="L37" s="117"/>
      <c r="M37" s="118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</row>
    <row r="38" ht="15.75" customHeight="1">
      <c r="A38" s="120" t="s">
        <v>56</v>
      </c>
      <c r="B38" s="117"/>
      <c r="C38" s="117"/>
      <c r="D38" s="117"/>
      <c r="E38" s="117"/>
      <c r="F38" s="118"/>
      <c r="G38" s="125"/>
      <c r="H38" s="117"/>
      <c r="I38" s="117"/>
      <c r="J38" s="117"/>
      <c r="K38" s="117"/>
      <c r="L38" s="117"/>
      <c r="M38" s="118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</row>
    <row r="39" ht="15.75" customHeight="1">
      <c r="A39" s="120" t="s">
        <v>57</v>
      </c>
      <c r="B39" s="117"/>
      <c r="C39" s="117"/>
      <c r="D39" s="117"/>
      <c r="E39" s="117"/>
      <c r="F39" s="118"/>
      <c r="G39" s="125"/>
      <c r="H39" s="117"/>
      <c r="I39" s="117"/>
      <c r="J39" s="117"/>
      <c r="K39" s="117"/>
      <c r="L39" s="117"/>
      <c r="M39" s="118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</row>
    <row r="40" ht="15.75" customHeight="1">
      <c r="A40" s="121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</row>
    <row r="41" ht="15.75" customHeight="1">
      <c r="A41" s="121"/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</row>
    <row r="42" ht="15.75" customHeight="1">
      <c r="A42" s="121"/>
      <c r="B42" s="115"/>
      <c r="C42" s="121"/>
      <c r="D42" s="121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</row>
    <row r="43" ht="15.75" customHeight="1">
      <c r="A43" s="121"/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</row>
    <row r="44" ht="15.75" customHeight="1">
      <c r="A44" s="121"/>
      <c r="B44" s="121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</row>
    <row r="45" ht="15.75" customHeight="1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</row>
    <row r="46" ht="15.75" customHeight="1">
      <c r="A46" s="115"/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</row>
    <row r="47" ht="15.75" customHeight="1">
      <c r="A47" s="115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</row>
    <row r="48" ht="15.75" customHeight="1">
      <c r="A48" s="115"/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</row>
    <row r="49" ht="15.75" customHeight="1">
      <c r="A49" s="115"/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</row>
    <row r="50" ht="15.75" customHeight="1">
      <c r="A50" s="115"/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</row>
    <row r="51" ht="15.75" customHeight="1">
      <c r="A51" s="115"/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</row>
    <row r="52" ht="15.75" customHeight="1">
      <c r="A52" s="115"/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</row>
    <row r="53" ht="15.75" customHeight="1">
      <c r="A53" s="115"/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</row>
    <row r="54" ht="15.75" customHeight="1">
      <c r="A54" s="115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</row>
    <row r="55" ht="15.75" customHeight="1">
      <c r="A55" s="115"/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</row>
    <row r="56" ht="15.75" customHeight="1">
      <c r="A56" s="115"/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</row>
    <row r="57" ht="15.75" customHeight="1">
      <c r="A57" s="115"/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</row>
    <row r="58" ht="15.75" customHeight="1">
      <c r="A58" s="115"/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</row>
    <row r="59" ht="15.75" customHeight="1">
      <c r="A59" s="115"/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</row>
    <row r="60" ht="15.75" customHeight="1">
      <c r="A60" s="115"/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</row>
    <row r="61" ht="15.75" customHeight="1">
      <c r="A61" s="115"/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</row>
    <row r="62" ht="15.75" customHeight="1">
      <c r="A62" s="115"/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</row>
    <row r="63" ht="15.75" customHeight="1">
      <c r="A63" s="115"/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</row>
    <row r="64" ht="15.75" customHeight="1">
      <c r="A64" s="115"/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</row>
    <row r="65" ht="15.75" customHeight="1">
      <c r="A65" s="115"/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</row>
    <row r="66" ht="15.75" customHeight="1">
      <c r="A66" s="115"/>
      <c r="B66" s="115"/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</row>
    <row r="67" ht="15.75" customHeight="1">
      <c r="A67" s="115"/>
      <c r="B67" s="115"/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</row>
    <row r="68" ht="15.75" customHeight="1">
      <c r="A68" s="115"/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</row>
    <row r="69" ht="15.75" customHeight="1">
      <c r="A69" s="115"/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</row>
    <row r="70" ht="15.75" customHeight="1">
      <c r="A70" s="115"/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</row>
    <row r="71" ht="15.75" customHeight="1">
      <c r="A71" s="115"/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</row>
    <row r="72" ht="15.75" customHeight="1">
      <c r="A72" s="115"/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</row>
    <row r="73" ht="15.75" customHeight="1">
      <c r="A73" s="115"/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</row>
    <row r="74" ht="15.75" customHeight="1">
      <c r="A74" s="115"/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</row>
    <row r="75" ht="15.75" customHeight="1">
      <c r="A75" s="115"/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</row>
    <row r="76" ht="15.75" customHeight="1">
      <c r="A76" s="115"/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</row>
    <row r="77" ht="15.75" customHeight="1">
      <c r="A77" s="115"/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</row>
    <row r="78" ht="15.75" customHeight="1">
      <c r="A78" s="115"/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</row>
    <row r="79" ht="15.75" customHeight="1">
      <c r="A79" s="115"/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</row>
    <row r="80" ht="15.75" customHeight="1">
      <c r="A80" s="115"/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</row>
    <row r="81" ht="15.75" customHeight="1">
      <c r="A81" s="115"/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</row>
    <row r="82" ht="15.75" customHeight="1">
      <c r="A82" s="115"/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</row>
    <row r="83" ht="15.75" customHeight="1">
      <c r="A83" s="115"/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</row>
    <row r="84" ht="15.75" customHeight="1">
      <c r="A84" s="115"/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</row>
    <row r="85" ht="15.7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</row>
    <row r="86" ht="15.75" customHeight="1">
      <c r="A86" s="115"/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</row>
    <row r="87" ht="15.7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</row>
    <row r="88" ht="15.75" customHeight="1">
      <c r="A88" s="115"/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</row>
    <row r="89" ht="15.75" customHeight="1">
      <c r="A89" s="115"/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</row>
    <row r="90" ht="15.75" customHeight="1">
      <c r="A90" s="115"/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</row>
    <row r="91" ht="15.75" customHeight="1">
      <c r="A91" s="115"/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</row>
    <row r="92" ht="15.75" customHeight="1">
      <c r="A92" s="115"/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</row>
    <row r="93" ht="15.75" customHeight="1">
      <c r="A93" s="115"/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</row>
    <row r="94" ht="15.75" customHeight="1">
      <c r="A94" s="115"/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</row>
    <row r="95" ht="15.75" customHeight="1">
      <c r="A95" s="115"/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</row>
    <row r="96" ht="15.75" customHeight="1">
      <c r="A96" s="115"/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</row>
    <row r="97" ht="15.75" customHeight="1">
      <c r="A97" s="115"/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</row>
    <row r="98" ht="15.75" customHeight="1">
      <c r="A98" s="115"/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</row>
    <row r="99" ht="15.75" customHeight="1">
      <c r="A99" s="115"/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</row>
    <row r="100" ht="15.75" customHeight="1">
      <c r="A100" s="115"/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</row>
    <row r="101" ht="15.75" customHeight="1">
      <c r="A101" s="115"/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</row>
    <row r="102" ht="15.75" customHeight="1">
      <c r="A102" s="115"/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</row>
    <row r="103" ht="15.75" customHeight="1">
      <c r="A103" s="115"/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</row>
    <row r="104" ht="15.75" customHeight="1">
      <c r="A104" s="115"/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</row>
    <row r="105" ht="15.75" customHeight="1">
      <c r="A105" s="115"/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</row>
    <row r="106" ht="15.75" customHeight="1">
      <c r="A106" s="115"/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</row>
    <row r="107" ht="15.75" customHeight="1">
      <c r="A107" s="115"/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</row>
    <row r="108" ht="15.75" customHeight="1">
      <c r="A108" s="115"/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</row>
    <row r="109" ht="15.75" customHeight="1">
      <c r="A109" s="115"/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</row>
    <row r="110" ht="15.75" customHeight="1">
      <c r="A110" s="115"/>
      <c r="B110" s="115"/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</row>
    <row r="111" ht="15.75" customHeight="1">
      <c r="A111" s="115"/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</row>
    <row r="112" ht="15.75" customHeight="1">
      <c r="A112" s="115"/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</row>
    <row r="113" ht="15.75" customHeight="1">
      <c r="A113" s="115"/>
      <c r="B113" s="115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</row>
    <row r="114" ht="15.75" customHeight="1">
      <c r="A114" s="115"/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</row>
    <row r="115" ht="15.7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</row>
    <row r="116" ht="15.75" customHeight="1">
      <c r="A116" s="115"/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</row>
    <row r="117" ht="15.75" customHeight="1">
      <c r="A117" s="115"/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</row>
    <row r="118" ht="15.75" customHeight="1">
      <c r="A118" s="115"/>
      <c r="B118" s="115"/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</row>
    <row r="119" ht="15.75" customHeight="1">
      <c r="A119" s="115"/>
      <c r="B119" s="115"/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</row>
    <row r="120" ht="15.75" customHeight="1">
      <c r="A120" s="115"/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</row>
    <row r="121" ht="15.75" customHeight="1">
      <c r="A121" s="115"/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</row>
    <row r="122" ht="15.75" customHeight="1">
      <c r="A122" s="115"/>
      <c r="B122" s="115"/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</row>
    <row r="123" ht="15.75" customHeight="1">
      <c r="A123" s="115"/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</row>
    <row r="124" ht="15.75" customHeight="1">
      <c r="A124" s="115"/>
      <c r="B124" s="115"/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</row>
    <row r="125" ht="15.75" customHeight="1">
      <c r="A125" s="115"/>
      <c r="B125" s="115"/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</row>
    <row r="126" ht="15.75" customHeight="1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</row>
    <row r="127" ht="15.75" customHeight="1">
      <c r="A127" s="115"/>
      <c r="B127" s="115"/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</row>
    <row r="128" ht="15.75" customHeight="1">
      <c r="A128" s="115"/>
      <c r="B128" s="115"/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</row>
    <row r="129" ht="15.75" customHeight="1">
      <c r="A129" s="115"/>
      <c r="B129" s="115"/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</row>
    <row r="130" ht="15.75" customHeight="1">
      <c r="A130" s="115"/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</row>
    <row r="131" ht="15.75" customHeight="1">
      <c r="A131" s="115"/>
      <c r="B131" s="115"/>
      <c r="C131" s="11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</row>
    <row r="132" ht="15.75" customHeight="1">
      <c r="A132" s="115"/>
      <c r="B132" s="115"/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</row>
    <row r="133" ht="15.75" customHeight="1">
      <c r="A133" s="115"/>
      <c r="B133" s="115"/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</row>
    <row r="134" ht="15.75" customHeight="1">
      <c r="A134" s="115"/>
      <c r="B134" s="115"/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</row>
    <row r="135" ht="15.75" customHeight="1">
      <c r="A135" s="115"/>
      <c r="B135" s="115"/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</row>
    <row r="136" ht="15.75" customHeight="1">
      <c r="A136" s="115"/>
      <c r="B136" s="115"/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</row>
    <row r="137" ht="15.75" customHeight="1">
      <c r="A137" s="115"/>
      <c r="B137" s="115"/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</row>
    <row r="138" ht="15.75" customHeight="1">
      <c r="A138" s="115"/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</row>
    <row r="139" ht="15.75" customHeight="1">
      <c r="A139" s="115"/>
      <c r="B139" s="115"/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</row>
    <row r="140" ht="15.75" customHeight="1">
      <c r="A140" s="115"/>
      <c r="B140" s="115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115"/>
    </row>
    <row r="141" ht="15.75" customHeight="1">
      <c r="A141" s="115"/>
      <c r="B141" s="115"/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</row>
    <row r="142" ht="15.75" customHeight="1">
      <c r="A142" s="115"/>
      <c r="B142" s="115"/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</row>
    <row r="143" ht="15.75" customHeight="1">
      <c r="A143" s="115"/>
      <c r="B143" s="115"/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</row>
    <row r="144" ht="15.75" customHeight="1">
      <c r="A144" s="115"/>
      <c r="B144" s="115"/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</row>
    <row r="145" ht="15.75" customHeight="1">
      <c r="A145" s="115"/>
      <c r="B145" s="115"/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</row>
    <row r="146" ht="15.75" customHeight="1">
      <c r="A146" s="115"/>
      <c r="B146" s="115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</row>
    <row r="147" ht="15.75" customHeight="1">
      <c r="A147" s="115"/>
      <c r="B147" s="11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</row>
    <row r="148" ht="15.75" customHeight="1">
      <c r="A148" s="115"/>
      <c r="B148" s="115"/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</row>
    <row r="149" ht="15.75" customHeight="1">
      <c r="A149" s="115"/>
      <c r="B149" s="115"/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</row>
    <row r="150" ht="15.75" customHeight="1">
      <c r="A150" s="115"/>
      <c r="B150" s="115"/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</row>
    <row r="151" ht="15.75" customHeight="1">
      <c r="A151" s="115"/>
      <c r="B151" s="115"/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</row>
    <row r="152" ht="15.75" customHeight="1">
      <c r="A152" s="115"/>
      <c r="B152" s="115"/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</row>
    <row r="153" ht="15.75" customHeight="1">
      <c r="A153" s="115"/>
      <c r="B153" s="115"/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</row>
    <row r="154" ht="15.75" customHeight="1">
      <c r="A154" s="115"/>
      <c r="B154" s="115"/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</row>
    <row r="155" ht="15.75" customHeight="1">
      <c r="A155" s="115"/>
      <c r="B155" s="115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</row>
    <row r="156" ht="15.75" customHeight="1">
      <c r="A156" s="115"/>
      <c r="B156" s="115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</row>
    <row r="157" ht="15.75" customHeight="1">
      <c r="A157" s="115"/>
      <c r="B157" s="115"/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115"/>
    </row>
    <row r="158" ht="15.75" customHeight="1">
      <c r="A158" s="115"/>
      <c r="B158" s="115"/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  <c r="Z158" s="115"/>
    </row>
    <row r="159" ht="15.75" customHeight="1">
      <c r="A159" s="115"/>
      <c r="B159" s="115"/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15"/>
    </row>
    <row r="160" ht="15.75" customHeight="1">
      <c r="A160" s="115"/>
      <c r="B160" s="115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</row>
    <row r="161" ht="15.75" customHeight="1">
      <c r="A161" s="115"/>
      <c r="B161" s="115"/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</row>
    <row r="162" ht="15.75" customHeight="1">
      <c r="A162" s="115"/>
      <c r="B162" s="115"/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</row>
    <row r="163" ht="15.75" customHeight="1">
      <c r="A163" s="115"/>
      <c r="B163" s="115"/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</row>
    <row r="164" ht="15.75" customHeight="1">
      <c r="A164" s="115"/>
      <c r="B164" s="115"/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</row>
    <row r="165" ht="15.75" customHeight="1">
      <c r="A165" s="115"/>
      <c r="B165" s="115"/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  <c r="Z165" s="115"/>
    </row>
    <row r="166" ht="15.75" customHeight="1">
      <c r="A166" s="115"/>
      <c r="B166" s="115"/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</row>
    <row r="167" ht="15.75" customHeight="1">
      <c r="A167" s="115"/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</row>
    <row r="168" ht="15.75" customHeight="1">
      <c r="A168" s="115"/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</row>
    <row r="169" ht="15.75" customHeight="1">
      <c r="A169" s="115"/>
      <c r="B169" s="115"/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</row>
    <row r="170" ht="15.75" customHeight="1">
      <c r="A170" s="115"/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</row>
    <row r="171" ht="15.75" customHeight="1">
      <c r="A171" s="115"/>
      <c r="B171" s="115"/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115"/>
    </row>
    <row r="172" ht="15.75" customHeight="1">
      <c r="A172" s="115"/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</row>
    <row r="173" ht="15.75" customHeight="1">
      <c r="A173" s="115"/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5"/>
    </row>
    <row r="174" ht="15.75" customHeight="1">
      <c r="A174" s="115"/>
      <c r="B174" s="115"/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115"/>
      <c r="Z174" s="115"/>
    </row>
    <row r="175" ht="15.75" customHeight="1">
      <c r="A175" s="115"/>
      <c r="B175" s="115"/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115"/>
    </row>
    <row r="176" ht="15.75" customHeight="1">
      <c r="A176" s="115"/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15"/>
    </row>
    <row r="177" ht="15.75" customHeight="1">
      <c r="A177" s="115"/>
      <c r="B177" s="115"/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  <c r="Z177" s="115"/>
    </row>
    <row r="178" ht="15.75" customHeight="1">
      <c r="A178" s="115"/>
      <c r="B178" s="115"/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5"/>
    </row>
    <row r="179" ht="15.75" customHeight="1">
      <c r="A179" s="115"/>
      <c r="B179" s="115"/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115"/>
    </row>
    <row r="180" ht="15.75" customHeight="1">
      <c r="A180" s="115"/>
      <c r="B180" s="115"/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5"/>
    </row>
    <row r="181" ht="15.75" customHeight="1">
      <c r="A181" s="115"/>
      <c r="B181" s="115"/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5"/>
      <c r="Z181" s="115"/>
    </row>
    <row r="182" ht="15.75" customHeight="1">
      <c r="A182" s="115"/>
      <c r="B182" s="115"/>
      <c r="C182" s="115"/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5"/>
      <c r="X182" s="115"/>
      <c r="Y182" s="115"/>
      <c r="Z182" s="115"/>
    </row>
    <row r="183" ht="15.75" customHeight="1">
      <c r="A183" s="115"/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5"/>
      <c r="X183" s="115"/>
      <c r="Y183" s="115"/>
      <c r="Z183" s="115"/>
    </row>
    <row r="184" ht="15.75" customHeight="1">
      <c r="A184" s="115"/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  <c r="Z184" s="115"/>
    </row>
    <row r="185" ht="15.75" customHeight="1">
      <c r="A185" s="115"/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</row>
    <row r="186" ht="15.75" customHeight="1">
      <c r="A186" s="115"/>
      <c r="B186" s="115"/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  <c r="Z186" s="115"/>
    </row>
    <row r="187" ht="15.75" customHeight="1">
      <c r="A187" s="115"/>
      <c r="B187" s="115"/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15"/>
    </row>
    <row r="188" ht="15.75" customHeight="1">
      <c r="A188" s="115"/>
      <c r="B188" s="115"/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5"/>
      <c r="X188" s="115"/>
      <c r="Y188" s="115"/>
      <c r="Z188" s="115"/>
    </row>
    <row r="189" ht="15.75" customHeight="1">
      <c r="A189" s="115"/>
      <c r="B189" s="115"/>
      <c r="C189" s="115"/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15"/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115"/>
      <c r="Z189" s="115"/>
    </row>
    <row r="190" ht="15.75" customHeight="1">
      <c r="A190" s="115"/>
      <c r="B190" s="115"/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5"/>
      <c r="X190" s="115"/>
      <c r="Y190" s="115"/>
      <c r="Z190" s="115"/>
    </row>
    <row r="191" ht="15.75" customHeight="1">
      <c r="A191" s="115"/>
      <c r="B191" s="115"/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15"/>
    </row>
    <row r="192" ht="15.75" customHeight="1">
      <c r="A192" s="115"/>
      <c r="B192" s="115"/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  <c r="Z192" s="115"/>
    </row>
    <row r="193" ht="15.75" customHeight="1">
      <c r="A193" s="115"/>
      <c r="B193" s="115"/>
      <c r="C193" s="115"/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15"/>
    </row>
    <row r="194" ht="15.75" customHeight="1">
      <c r="A194" s="115"/>
      <c r="B194" s="115"/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5"/>
      <c r="Z194" s="115"/>
    </row>
    <row r="195" ht="15.75" customHeight="1">
      <c r="A195" s="115"/>
      <c r="B195" s="115"/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5"/>
      <c r="X195" s="115"/>
      <c r="Y195" s="115"/>
      <c r="Z195" s="115"/>
    </row>
    <row r="196" ht="15.75" customHeight="1">
      <c r="A196" s="115"/>
      <c r="B196" s="115"/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  <c r="Z196" s="115"/>
    </row>
    <row r="197" ht="15.75" customHeight="1">
      <c r="A197" s="115"/>
      <c r="B197" s="115"/>
      <c r="C197" s="115"/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V197" s="115"/>
      <c r="W197" s="115"/>
      <c r="X197" s="115"/>
      <c r="Y197" s="115"/>
      <c r="Z197" s="115"/>
    </row>
    <row r="198" ht="15.75" customHeight="1">
      <c r="A198" s="115"/>
      <c r="B198" s="115"/>
      <c r="C198" s="115"/>
      <c r="D198" s="115"/>
      <c r="E198" s="115"/>
      <c r="F198" s="115"/>
      <c r="G198" s="115"/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115"/>
      <c r="S198" s="115"/>
      <c r="T198" s="115"/>
      <c r="U198" s="115"/>
      <c r="V198" s="115"/>
      <c r="W198" s="115"/>
      <c r="X198" s="115"/>
      <c r="Y198" s="115"/>
      <c r="Z198" s="115"/>
    </row>
    <row r="199" ht="15.75" customHeight="1">
      <c r="A199" s="115"/>
      <c r="B199" s="115"/>
      <c r="C199" s="115"/>
      <c r="D199" s="115"/>
      <c r="E199" s="115"/>
      <c r="F199" s="115"/>
      <c r="G199" s="115"/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5"/>
      <c r="X199" s="115"/>
      <c r="Y199" s="115"/>
      <c r="Z199" s="115"/>
    </row>
    <row r="200" ht="15.75" customHeight="1">
      <c r="A200" s="115"/>
      <c r="B200" s="115"/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</row>
    <row r="201" ht="15.75" customHeight="1">
      <c r="A201" s="115"/>
      <c r="B201" s="115"/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115"/>
      <c r="Y201" s="115"/>
      <c r="Z201" s="115"/>
    </row>
    <row r="202" ht="15.75" customHeight="1">
      <c r="A202" s="115"/>
      <c r="B202" s="115"/>
      <c r="C202" s="115"/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5"/>
      <c r="X202" s="115"/>
      <c r="Y202" s="115"/>
      <c r="Z202" s="115"/>
    </row>
    <row r="203" ht="15.75" customHeight="1">
      <c r="A203" s="115"/>
      <c r="B203" s="115"/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15"/>
    </row>
    <row r="204" ht="15.75" customHeight="1">
      <c r="A204" s="115"/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</row>
    <row r="205" ht="15.75" customHeight="1">
      <c r="A205" s="115"/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</row>
    <row r="206" ht="15.75" customHeight="1">
      <c r="A206" s="115"/>
      <c r="B206" s="115"/>
      <c r="C206" s="115"/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5"/>
      <c r="X206" s="115"/>
      <c r="Y206" s="115"/>
      <c r="Z206" s="115"/>
    </row>
    <row r="207" ht="15.75" customHeight="1">
      <c r="A207" s="115"/>
      <c r="B207" s="115"/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</row>
    <row r="208" ht="15.75" customHeight="1">
      <c r="A208" s="115"/>
      <c r="B208" s="115"/>
      <c r="C208" s="115"/>
      <c r="D208" s="115"/>
      <c r="E208" s="115"/>
      <c r="F208" s="115"/>
      <c r="G208" s="115"/>
      <c r="H208" s="115"/>
      <c r="I208" s="115"/>
      <c r="J208" s="115"/>
      <c r="K208" s="115"/>
      <c r="L208" s="115"/>
      <c r="M208" s="115"/>
      <c r="N208" s="115"/>
      <c r="O208" s="115"/>
      <c r="P208" s="115"/>
      <c r="Q208" s="115"/>
      <c r="R208" s="115"/>
      <c r="S208" s="115"/>
      <c r="T208" s="115"/>
      <c r="U208" s="115"/>
      <c r="V208" s="115"/>
      <c r="W208" s="115"/>
      <c r="X208" s="115"/>
      <c r="Y208" s="115"/>
      <c r="Z208" s="115"/>
    </row>
    <row r="209" ht="15.75" customHeight="1">
      <c r="A209" s="115"/>
      <c r="B209" s="115"/>
      <c r="C209" s="115"/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5"/>
      <c r="O209" s="115"/>
      <c r="P209" s="115"/>
      <c r="Q209" s="115"/>
      <c r="R209" s="115"/>
      <c r="S209" s="115"/>
      <c r="T209" s="115"/>
      <c r="U209" s="115"/>
      <c r="V209" s="115"/>
      <c r="W209" s="115"/>
      <c r="X209" s="115"/>
      <c r="Y209" s="115"/>
      <c r="Z209" s="115"/>
    </row>
    <row r="210" ht="15.75" customHeight="1">
      <c r="A210" s="115"/>
      <c r="B210" s="115"/>
      <c r="C210" s="115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115"/>
      <c r="S210" s="115"/>
      <c r="T210" s="115"/>
      <c r="U210" s="115"/>
      <c r="V210" s="115"/>
      <c r="W210" s="115"/>
      <c r="X210" s="115"/>
      <c r="Y210" s="115"/>
      <c r="Z210" s="115"/>
    </row>
    <row r="211" ht="15.75" customHeight="1">
      <c r="A211" s="115"/>
      <c r="B211" s="115"/>
      <c r="C211" s="115"/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115"/>
      <c r="Q211" s="115"/>
      <c r="R211" s="115"/>
      <c r="S211" s="115"/>
      <c r="T211" s="115"/>
      <c r="U211" s="115"/>
      <c r="V211" s="115"/>
      <c r="W211" s="115"/>
      <c r="X211" s="115"/>
      <c r="Y211" s="115"/>
      <c r="Z211" s="115"/>
    </row>
    <row r="212" ht="15.75" customHeight="1">
      <c r="A212" s="115"/>
      <c r="B212" s="115"/>
      <c r="C212" s="115"/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5"/>
      <c r="U212" s="115"/>
      <c r="V212" s="115"/>
      <c r="W212" s="115"/>
      <c r="X212" s="115"/>
      <c r="Y212" s="115"/>
      <c r="Z212" s="115"/>
    </row>
    <row r="213" ht="15.75" customHeight="1">
      <c r="A213" s="115"/>
      <c r="B213" s="115"/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115"/>
      <c r="Q213" s="115"/>
      <c r="R213" s="115"/>
      <c r="S213" s="115"/>
      <c r="T213" s="115"/>
      <c r="U213" s="115"/>
      <c r="V213" s="115"/>
      <c r="W213" s="115"/>
      <c r="X213" s="115"/>
      <c r="Y213" s="115"/>
      <c r="Z213" s="115"/>
    </row>
    <row r="214" ht="15.75" customHeight="1">
      <c r="A214" s="115"/>
      <c r="B214" s="115"/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</row>
    <row r="215" ht="15.75" customHeight="1">
      <c r="A215" s="115"/>
      <c r="B215" s="115"/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</row>
    <row r="216" ht="15.75" customHeight="1">
      <c r="A216" s="115"/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</row>
    <row r="217" ht="15.75" customHeight="1">
      <c r="A217" s="115"/>
      <c r="B217" s="115"/>
      <c r="C217" s="115"/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115"/>
      <c r="Q217" s="115"/>
      <c r="R217" s="115"/>
      <c r="S217" s="115"/>
      <c r="T217" s="115"/>
      <c r="U217" s="115"/>
      <c r="V217" s="115"/>
      <c r="W217" s="115"/>
      <c r="X217" s="115"/>
      <c r="Y217" s="115"/>
      <c r="Z217" s="115"/>
    </row>
    <row r="218" ht="15.75" customHeight="1">
      <c r="A218" s="115"/>
      <c r="B218" s="115"/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5"/>
      <c r="U218" s="115"/>
      <c r="V218" s="115"/>
      <c r="W218" s="115"/>
      <c r="X218" s="115"/>
      <c r="Y218" s="115"/>
      <c r="Z218" s="115"/>
    </row>
    <row r="219" ht="15.75" customHeight="1">
      <c r="A219" s="115"/>
      <c r="B219" s="115"/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115"/>
      <c r="Q219" s="115"/>
      <c r="R219" s="115"/>
      <c r="S219" s="115"/>
      <c r="T219" s="115"/>
      <c r="U219" s="115"/>
      <c r="V219" s="115"/>
      <c r="W219" s="115"/>
      <c r="X219" s="115"/>
      <c r="Y219" s="115"/>
      <c r="Z219" s="115"/>
    </row>
    <row r="220" ht="15.75" customHeight="1">
      <c r="A220" s="115"/>
      <c r="B220" s="115"/>
      <c r="C220" s="115"/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115"/>
      <c r="Q220" s="115"/>
      <c r="R220" s="115"/>
      <c r="S220" s="115"/>
      <c r="T220" s="115"/>
      <c r="U220" s="115"/>
      <c r="V220" s="115"/>
      <c r="W220" s="115"/>
      <c r="X220" s="115"/>
      <c r="Y220" s="115"/>
      <c r="Z220" s="115"/>
    </row>
    <row r="221" ht="15.75" customHeight="1">
      <c r="A221" s="115"/>
      <c r="B221" s="115"/>
      <c r="C221" s="115"/>
      <c r="D221" s="115"/>
      <c r="E221" s="115"/>
      <c r="F221" s="115"/>
      <c r="G221" s="115"/>
      <c r="H221" s="115"/>
      <c r="I221" s="115"/>
      <c r="J221" s="115"/>
      <c r="K221" s="115"/>
      <c r="L221" s="115"/>
      <c r="M221" s="115"/>
      <c r="N221" s="115"/>
      <c r="O221" s="115"/>
      <c r="P221" s="115"/>
      <c r="Q221" s="115"/>
      <c r="R221" s="115"/>
      <c r="S221" s="115"/>
      <c r="T221" s="115"/>
      <c r="U221" s="115"/>
      <c r="V221" s="115"/>
      <c r="W221" s="115"/>
      <c r="X221" s="115"/>
      <c r="Y221" s="115"/>
      <c r="Z221" s="115"/>
    </row>
    <row r="222" ht="15.75" customHeight="1">
      <c r="A222" s="115"/>
      <c r="B222" s="115"/>
      <c r="C222" s="115"/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115"/>
      <c r="Q222" s="115"/>
      <c r="R222" s="115"/>
      <c r="S222" s="115"/>
      <c r="T222" s="115"/>
      <c r="U222" s="115"/>
      <c r="V222" s="115"/>
      <c r="W222" s="115"/>
      <c r="X222" s="115"/>
      <c r="Y222" s="115"/>
      <c r="Z222" s="115"/>
    </row>
    <row r="223" ht="15.75" customHeight="1">
      <c r="A223" s="115"/>
      <c r="B223" s="115"/>
      <c r="C223" s="115"/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115"/>
      <c r="Y223" s="115"/>
      <c r="Z223" s="115"/>
    </row>
    <row r="224" ht="15.75" customHeight="1">
      <c r="A224" s="115"/>
      <c r="B224" s="115"/>
      <c r="C224" s="115"/>
      <c r="D224" s="115"/>
      <c r="E224" s="115"/>
      <c r="F224" s="115"/>
      <c r="G224" s="115"/>
      <c r="H224" s="115"/>
      <c r="I224" s="115"/>
      <c r="J224" s="115"/>
      <c r="K224" s="115"/>
      <c r="L224" s="115"/>
      <c r="M224" s="115"/>
      <c r="N224" s="115"/>
      <c r="O224" s="115"/>
      <c r="P224" s="115"/>
      <c r="Q224" s="115"/>
      <c r="R224" s="115"/>
      <c r="S224" s="115"/>
      <c r="T224" s="115"/>
      <c r="U224" s="115"/>
      <c r="V224" s="115"/>
      <c r="W224" s="115"/>
      <c r="X224" s="115"/>
      <c r="Y224" s="115"/>
      <c r="Z224" s="115"/>
    </row>
    <row r="225" ht="15.75" customHeight="1">
      <c r="A225" s="115"/>
      <c r="B225" s="115"/>
      <c r="C225" s="115"/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115"/>
      <c r="Y225" s="115"/>
      <c r="Z225" s="115"/>
    </row>
    <row r="226" ht="15.75" customHeight="1">
      <c r="A226" s="115"/>
      <c r="B226" s="115"/>
      <c r="C226" s="115"/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115"/>
      <c r="Q226" s="115"/>
      <c r="R226" s="115"/>
      <c r="S226" s="115"/>
      <c r="T226" s="115"/>
      <c r="U226" s="115"/>
      <c r="V226" s="115"/>
      <c r="W226" s="115"/>
      <c r="X226" s="115"/>
      <c r="Y226" s="115"/>
      <c r="Z226" s="115"/>
    </row>
    <row r="227" ht="15.75" customHeight="1">
      <c r="A227" s="115"/>
      <c r="B227" s="115"/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15"/>
      <c r="S227" s="115"/>
      <c r="T227" s="115"/>
      <c r="U227" s="115"/>
      <c r="V227" s="115"/>
      <c r="W227" s="115"/>
      <c r="X227" s="115"/>
      <c r="Y227" s="115"/>
      <c r="Z227" s="115"/>
    </row>
    <row r="228" ht="15.75" customHeight="1">
      <c r="A228" s="115"/>
      <c r="B228" s="115"/>
      <c r="C228" s="115"/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115"/>
      <c r="Q228" s="115"/>
      <c r="R228" s="115"/>
      <c r="S228" s="115"/>
      <c r="T228" s="115"/>
      <c r="U228" s="115"/>
      <c r="V228" s="115"/>
      <c r="W228" s="115"/>
      <c r="X228" s="115"/>
      <c r="Y228" s="115"/>
      <c r="Z228" s="115"/>
    </row>
    <row r="229" ht="15.75" customHeight="1">
      <c r="A229" s="115"/>
      <c r="B229" s="115"/>
      <c r="C229" s="115"/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115"/>
      <c r="Q229" s="115"/>
      <c r="R229" s="115"/>
      <c r="S229" s="115"/>
      <c r="T229" s="115"/>
      <c r="U229" s="115"/>
      <c r="V229" s="115"/>
      <c r="W229" s="115"/>
      <c r="X229" s="115"/>
      <c r="Y229" s="115"/>
      <c r="Z229" s="115"/>
    </row>
    <row r="230" ht="15.75" customHeight="1">
      <c r="A230" s="115"/>
      <c r="B230" s="115"/>
      <c r="C230" s="115"/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115"/>
      <c r="Q230" s="115"/>
      <c r="R230" s="115"/>
      <c r="S230" s="115"/>
      <c r="T230" s="115"/>
      <c r="U230" s="115"/>
      <c r="V230" s="115"/>
      <c r="W230" s="115"/>
      <c r="X230" s="115"/>
      <c r="Y230" s="115"/>
      <c r="Z230" s="115"/>
    </row>
    <row r="231" ht="15.75" customHeight="1">
      <c r="A231" s="115"/>
      <c r="B231" s="115"/>
      <c r="C231" s="115"/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115"/>
      <c r="Q231" s="115"/>
      <c r="R231" s="115"/>
      <c r="S231" s="115"/>
      <c r="T231" s="115"/>
      <c r="U231" s="115"/>
      <c r="V231" s="115"/>
      <c r="W231" s="115"/>
      <c r="X231" s="115"/>
      <c r="Y231" s="115"/>
      <c r="Z231" s="115"/>
    </row>
    <row r="232" ht="15.75" customHeight="1">
      <c r="A232" s="115"/>
      <c r="B232" s="115"/>
      <c r="C232" s="115"/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115"/>
      <c r="Q232" s="115"/>
      <c r="R232" s="115"/>
      <c r="S232" s="115"/>
      <c r="T232" s="115"/>
      <c r="U232" s="115"/>
      <c r="V232" s="115"/>
      <c r="W232" s="115"/>
      <c r="X232" s="115"/>
      <c r="Y232" s="115"/>
      <c r="Z232" s="115"/>
    </row>
    <row r="233" ht="15.75" customHeight="1">
      <c r="A233" s="115"/>
      <c r="B233" s="115"/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</row>
    <row r="234" ht="15.75" customHeight="1">
      <c r="A234" s="115"/>
      <c r="B234" s="115"/>
      <c r="C234" s="115"/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115"/>
      <c r="Q234" s="115"/>
      <c r="R234" s="115"/>
      <c r="S234" s="115"/>
      <c r="T234" s="115"/>
      <c r="U234" s="115"/>
      <c r="V234" s="115"/>
      <c r="W234" s="115"/>
      <c r="X234" s="115"/>
      <c r="Y234" s="115"/>
      <c r="Z234" s="115"/>
    </row>
    <row r="235" ht="15.75" customHeight="1">
      <c r="A235" s="115"/>
      <c r="B235" s="115"/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</row>
    <row r="236" ht="15.75" customHeight="1">
      <c r="A236" s="115"/>
      <c r="B236" s="115"/>
      <c r="C236" s="115"/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115"/>
      <c r="Q236" s="115"/>
      <c r="R236" s="115"/>
      <c r="S236" s="115"/>
      <c r="T236" s="115"/>
      <c r="U236" s="115"/>
      <c r="V236" s="115"/>
      <c r="W236" s="115"/>
      <c r="X236" s="115"/>
      <c r="Y236" s="115"/>
      <c r="Z236" s="115"/>
    </row>
    <row r="237" ht="15.75" customHeight="1">
      <c r="A237" s="115"/>
      <c r="B237" s="115"/>
      <c r="C237" s="115"/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115"/>
      <c r="Q237" s="115"/>
      <c r="R237" s="115"/>
      <c r="S237" s="115"/>
      <c r="T237" s="115"/>
      <c r="U237" s="115"/>
      <c r="V237" s="115"/>
      <c r="W237" s="115"/>
      <c r="X237" s="115"/>
      <c r="Y237" s="115"/>
      <c r="Z237" s="115"/>
    </row>
    <row r="238" ht="15.75" customHeight="1">
      <c r="A238" s="115"/>
      <c r="B238" s="115"/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115"/>
      <c r="Q238" s="115"/>
      <c r="R238" s="115"/>
      <c r="S238" s="115"/>
      <c r="T238" s="115"/>
      <c r="U238" s="115"/>
      <c r="V238" s="115"/>
      <c r="W238" s="115"/>
      <c r="X238" s="115"/>
      <c r="Y238" s="115"/>
      <c r="Z238" s="115"/>
    </row>
    <row r="239" ht="15.75" customHeight="1">
      <c r="A239" s="115"/>
      <c r="B239" s="115"/>
      <c r="C239" s="115"/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115"/>
      <c r="Q239" s="115"/>
      <c r="R239" s="115"/>
      <c r="S239" s="115"/>
      <c r="T239" s="115"/>
      <c r="U239" s="115"/>
      <c r="V239" s="115"/>
      <c r="W239" s="115"/>
      <c r="X239" s="115"/>
      <c r="Y239" s="115"/>
      <c r="Z239" s="115"/>
    </row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1">
    <mergeCell ref="C18:F18"/>
    <mergeCell ref="G18:H18"/>
    <mergeCell ref="A19:B19"/>
    <mergeCell ref="C19:F19"/>
    <mergeCell ref="G19:H19"/>
    <mergeCell ref="I19:J19"/>
    <mergeCell ref="A20:B20"/>
    <mergeCell ref="I20:J20"/>
    <mergeCell ref="C20:F20"/>
    <mergeCell ref="G20:H20"/>
    <mergeCell ref="K20:M20"/>
    <mergeCell ref="A24:M34"/>
    <mergeCell ref="A37:F37"/>
    <mergeCell ref="G37:M37"/>
    <mergeCell ref="G38:M38"/>
    <mergeCell ref="A2:M2"/>
    <mergeCell ref="A4:F4"/>
    <mergeCell ref="G4:M4"/>
    <mergeCell ref="A5:F5"/>
    <mergeCell ref="G5:M5"/>
    <mergeCell ref="A6:F6"/>
    <mergeCell ref="G6:M6"/>
    <mergeCell ref="A7:F7"/>
    <mergeCell ref="G7:M7"/>
    <mergeCell ref="A8:F8"/>
    <mergeCell ref="G8:M8"/>
    <mergeCell ref="A9:F9"/>
    <mergeCell ref="G9:M9"/>
    <mergeCell ref="A13:M13"/>
    <mergeCell ref="G16:H16"/>
    <mergeCell ref="I16:J16"/>
    <mergeCell ref="A15:B15"/>
    <mergeCell ref="C15:F15"/>
    <mergeCell ref="G15:H15"/>
    <mergeCell ref="I15:J15"/>
    <mergeCell ref="K15:M15"/>
    <mergeCell ref="C16:F16"/>
    <mergeCell ref="K16:M16"/>
    <mergeCell ref="I18:J18"/>
    <mergeCell ref="K18:M18"/>
    <mergeCell ref="K19:M19"/>
    <mergeCell ref="A16:B16"/>
    <mergeCell ref="A17:B17"/>
    <mergeCell ref="C17:F17"/>
    <mergeCell ref="G17:H17"/>
    <mergeCell ref="I17:J17"/>
    <mergeCell ref="K17:M17"/>
    <mergeCell ref="A18:B18"/>
    <mergeCell ref="A38:F38"/>
    <mergeCell ref="A39:F39"/>
    <mergeCell ref="G39:M39"/>
  </mergeCells>
  <printOptions/>
  <pageMargins bottom="0.75" footer="0.0" header="0.0" left="0.7" right="0.7" top="0.75"/>
  <pageSetup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1" width="12.29"/>
    <col customWidth="1" min="2" max="2" width="15.71"/>
    <col customWidth="1" min="3" max="3" width="40.71"/>
    <col customWidth="1" min="4" max="6" width="20.71"/>
  </cols>
  <sheetData>
    <row r="1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</row>
    <row r="2">
      <c r="A2" s="115"/>
      <c r="B2" s="115"/>
      <c r="C2" s="115"/>
      <c r="D2" s="115"/>
      <c r="E2" s="64" t="s">
        <v>58</v>
      </c>
      <c r="F2" s="134">
        <f>E27-F27</f>
        <v>0</v>
      </c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</row>
    <row r="3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</row>
    <row r="4">
      <c r="A4" s="135" t="s">
        <v>59</v>
      </c>
      <c r="B4" s="136" t="s">
        <v>60</v>
      </c>
      <c r="C4" s="136" t="s">
        <v>61</v>
      </c>
      <c r="D4" s="136" t="s">
        <v>62</v>
      </c>
      <c r="E4" s="136" t="s">
        <v>63</v>
      </c>
      <c r="F4" s="136" t="s">
        <v>64</v>
      </c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</row>
    <row r="5">
      <c r="A5" s="137">
        <v>1.0</v>
      </c>
      <c r="B5" s="138"/>
      <c r="C5" s="138"/>
      <c r="D5" s="138"/>
      <c r="E5" s="139"/>
      <c r="F5" s="139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</row>
    <row r="6">
      <c r="A6" s="137">
        <v>2.0</v>
      </c>
      <c r="B6" s="140"/>
      <c r="C6" s="138"/>
      <c r="D6" s="138"/>
      <c r="E6" s="139"/>
      <c r="F6" s="139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</row>
    <row r="7">
      <c r="A7" s="137">
        <v>3.0</v>
      </c>
      <c r="B7" s="138"/>
      <c r="C7" s="138"/>
      <c r="D7" s="138"/>
      <c r="E7" s="139"/>
      <c r="F7" s="139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</row>
    <row r="8">
      <c r="A8" s="137">
        <v>4.0</v>
      </c>
      <c r="B8" s="138"/>
      <c r="C8" s="138"/>
      <c r="D8" s="138"/>
      <c r="E8" s="139"/>
      <c r="F8" s="139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</row>
    <row r="9">
      <c r="A9" s="137">
        <v>5.0</v>
      </c>
      <c r="B9" s="138"/>
      <c r="C9" s="138"/>
      <c r="D9" s="138"/>
      <c r="E9" s="139"/>
      <c r="F9" s="139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</row>
    <row r="10">
      <c r="A10" s="137">
        <v>6.0</v>
      </c>
      <c r="B10" s="138"/>
      <c r="C10" s="138"/>
      <c r="D10" s="138"/>
      <c r="E10" s="139"/>
      <c r="F10" s="139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</row>
    <row r="11">
      <c r="A11" s="137">
        <v>7.0</v>
      </c>
      <c r="B11" s="138"/>
      <c r="C11" s="138"/>
      <c r="D11" s="138"/>
      <c r="E11" s="139"/>
      <c r="F11" s="139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</row>
    <row r="12">
      <c r="A12" s="137">
        <v>8.0</v>
      </c>
      <c r="B12" s="138"/>
      <c r="C12" s="138"/>
      <c r="D12" s="138"/>
      <c r="E12" s="139"/>
      <c r="F12" s="139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</row>
    <row r="13">
      <c r="A13" s="137">
        <v>9.0</v>
      </c>
      <c r="B13" s="138"/>
      <c r="C13" s="138"/>
      <c r="D13" s="138"/>
      <c r="E13" s="139"/>
      <c r="F13" s="139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</row>
    <row r="14">
      <c r="A14" s="137">
        <v>10.0</v>
      </c>
      <c r="B14" s="138"/>
      <c r="C14" s="138"/>
      <c r="D14" s="138"/>
      <c r="E14" s="139"/>
      <c r="F14" s="139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</row>
    <row r="15">
      <c r="A15" s="137">
        <v>11.0</v>
      </c>
      <c r="B15" s="138"/>
      <c r="C15" s="138"/>
      <c r="D15" s="138"/>
      <c r="E15" s="139"/>
      <c r="F15" s="139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</row>
    <row r="16">
      <c r="A16" s="137">
        <v>12.0</v>
      </c>
      <c r="B16" s="138"/>
      <c r="C16" s="138"/>
      <c r="D16" s="138"/>
      <c r="E16" s="139"/>
      <c r="F16" s="139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</row>
    <row r="17">
      <c r="A17" s="137">
        <v>13.0</v>
      </c>
      <c r="B17" s="138"/>
      <c r="C17" s="138"/>
      <c r="D17" s="138"/>
      <c r="E17" s="139"/>
      <c r="F17" s="139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</row>
    <row r="18">
      <c r="A18" s="137">
        <v>14.0</v>
      </c>
      <c r="B18" s="138"/>
      <c r="C18" s="138"/>
      <c r="D18" s="138"/>
      <c r="E18" s="139"/>
      <c r="F18" s="139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</row>
    <row r="19">
      <c r="A19" s="137">
        <v>15.0</v>
      </c>
      <c r="B19" s="138"/>
      <c r="C19" s="138"/>
      <c r="D19" s="138"/>
      <c r="E19" s="139"/>
      <c r="F19" s="139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</row>
    <row r="20">
      <c r="A20" s="137">
        <v>16.0</v>
      </c>
      <c r="B20" s="138"/>
      <c r="C20" s="138"/>
      <c r="D20" s="138"/>
      <c r="E20" s="139"/>
      <c r="F20" s="139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</row>
    <row r="21" ht="15.75" customHeight="1">
      <c r="A21" s="137">
        <v>17.0</v>
      </c>
      <c r="B21" s="138"/>
      <c r="C21" s="138"/>
      <c r="D21" s="138"/>
      <c r="E21" s="139"/>
      <c r="F21" s="139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</row>
    <row r="22" ht="15.75" customHeight="1">
      <c r="A22" s="137"/>
      <c r="B22" s="138"/>
      <c r="C22" s="138"/>
      <c r="D22" s="138"/>
      <c r="E22" s="139"/>
      <c r="F22" s="139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</row>
    <row r="23" ht="15.75" customHeight="1">
      <c r="A23" s="137">
        <v>18.0</v>
      </c>
      <c r="B23" s="138"/>
      <c r="C23" s="138"/>
      <c r="D23" s="138"/>
      <c r="E23" s="139"/>
      <c r="F23" s="139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</row>
    <row r="24" ht="15.75" customHeight="1">
      <c r="A24" s="137"/>
      <c r="B24" s="138"/>
      <c r="C24" s="138"/>
      <c r="D24" s="138"/>
      <c r="E24" s="139"/>
      <c r="F24" s="139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</row>
    <row r="25" ht="15.75" customHeight="1">
      <c r="A25" s="137">
        <v>19.0</v>
      </c>
      <c r="B25" s="138"/>
      <c r="C25" s="138"/>
      <c r="D25" s="138"/>
      <c r="E25" s="139"/>
      <c r="F25" s="139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</row>
    <row r="26" ht="15.75" customHeight="1">
      <c r="A26" s="141">
        <v>20.0</v>
      </c>
      <c r="B26" s="142"/>
      <c r="C26" s="142"/>
      <c r="D26" s="142"/>
      <c r="E26" s="143"/>
      <c r="F26" s="143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</row>
    <row r="27" ht="15.75" customHeight="1">
      <c r="A27" s="115"/>
      <c r="B27" s="115"/>
      <c r="C27" s="115"/>
      <c r="D27" s="64" t="s">
        <v>65</v>
      </c>
      <c r="E27" s="144">
        <f t="shared" ref="E27:F27" si="1">SUM(E5:E26)</f>
        <v>0</v>
      </c>
      <c r="F27" s="144">
        <f t="shared" si="1"/>
        <v>0</v>
      </c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</row>
    <row r="28" ht="15.75" customHeight="1">
      <c r="A28" s="115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</row>
    <row r="29" ht="15.75" customHeight="1">
      <c r="A29" s="115"/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</row>
    <row r="30" ht="15.75" customHeight="1">
      <c r="A30" s="115"/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</row>
    <row r="31" ht="15.75" customHeight="1">
      <c r="A31" s="115"/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</row>
    <row r="32" ht="15.75" customHeight="1">
      <c r="A32" s="115"/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</row>
    <row r="33" ht="15.75" customHeight="1">
      <c r="A33" s="115"/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</row>
    <row r="34" ht="15.75" customHeight="1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</row>
    <row r="35" ht="15.75" customHeight="1">
      <c r="A35" s="115"/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</row>
    <row r="36" ht="15.75" customHeight="1">
      <c r="A36" s="115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</row>
    <row r="37" ht="15.75" customHeight="1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</row>
    <row r="38" ht="15.75" customHeight="1">
      <c r="A38" s="115"/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</row>
    <row r="39" ht="15.75" customHeight="1">
      <c r="A39" s="115"/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</row>
    <row r="40" ht="15.75" customHeight="1">
      <c r="A40" s="115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</row>
    <row r="41" ht="15.75" customHeight="1">
      <c r="A41" s="115"/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</row>
    <row r="42" ht="15.75" customHeight="1">
      <c r="A42" s="115"/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</row>
    <row r="43" ht="15.75" customHeight="1">
      <c r="A43" s="115"/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</row>
    <row r="44" ht="15.75" customHeight="1">
      <c r="A44" s="115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</row>
    <row r="45" ht="15.75" customHeight="1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</row>
    <row r="46" ht="15.75" customHeight="1">
      <c r="A46" s="115"/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</row>
    <row r="47" ht="15.75" customHeight="1">
      <c r="A47" s="115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</row>
    <row r="48" ht="15.75" customHeight="1">
      <c r="A48" s="115"/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</row>
    <row r="49" ht="15.75" customHeight="1">
      <c r="A49" s="115"/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</row>
    <row r="50" ht="15.75" customHeight="1">
      <c r="A50" s="115"/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</row>
    <row r="51" ht="15.75" customHeight="1">
      <c r="A51" s="115"/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</row>
    <row r="52" ht="15.75" customHeight="1">
      <c r="A52" s="115"/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</row>
    <row r="53" ht="15.75" customHeight="1">
      <c r="A53" s="115"/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</row>
    <row r="54" ht="15.75" customHeight="1">
      <c r="A54" s="115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</row>
    <row r="55" ht="15.75" customHeight="1">
      <c r="A55" s="115"/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</row>
    <row r="56" ht="15.75" customHeight="1">
      <c r="A56" s="115"/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</row>
    <row r="57" ht="15.75" customHeight="1">
      <c r="A57" s="115"/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</row>
    <row r="58" ht="15.75" customHeight="1">
      <c r="A58" s="115"/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</row>
    <row r="59" ht="15.75" customHeight="1">
      <c r="A59" s="115"/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</row>
    <row r="60" ht="15.75" customHeight="1">
      <c r="A60" s="115"/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</row>
    <row r="61" ht="15.75" customHeight="1">
      <c r="A61" s="115"/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</row>
    <row r="62" ht="15.75" customHeight="1">
      <c r="A62" s="115"/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</row>
    <row r="63" ht="15.75" customHeight="1">
      <c r="A63" s="115"/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</row>
    <row r="64" ht="15.75" customHeight="1">
      <c r="A64" s="115"/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</row>
    <row r="65" ht="15.75" customHeight="1">
      <c r="A65" s="115"/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</row>
    <row r="66" ht="15.75" customHeight="1">
      <c r="A66" s="115"/>
      <c r="B66" s="115"/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</row>
    <row r="67" ht="15.75" customHeight="1">
      <c r="A67" s="115"/>
      <c r="B67" s="115"/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</row>
    <row r="68" ht="15.75" customHeight="1">
      <c r="A68" s="115"/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</row>
    <row r="69" ht="15.75" customHeight="1">
      <c r="A69" s="115"/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</row>
    <row r="70" ht="15.75" customHeight="1">
      <c r="A70" s="115"/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</row>
    <row r="71" ht="15.75" customHeight="1">
      <c r="A71" s="115"/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</row>
    <row r="72" ht="15.75" customHeight="1">
      <c r="A72" s="115"/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</row>
    <row r="73" ht="15.75" customHeight="1">
      <c r="A73" s="115"/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</row>
    <row r="74" ht="15.75" customHeight="1">
      <c r="A74" s="115"/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</row>
    <row r="75" ht="15.75" customHeight="1">
      <c r="A75" s="115"/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</row>
    <row r="76" ht="15.75" customHeight="1">
      <c r="A76" s="115"/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</row>
    <row r="77" ht="15.75" customHeight="1">
      <c r="A77" s="115"/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</row>
    <row r="78" ht="15.75" customHeight="1">
      <c r="A78" s="115"/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</row>
    <row r="79" ht="15.75" customHeight="1">
      <c r="A79" s="115"/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</row>
    <row r="80" ht="15.75" customHeight="1">
      <c r="A80" s="115"/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</row>
    <row r="81" ht="15.75" customHeight="1">
      <c r="A81" s="115"/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</row>
    <row r="82" ht="15.75" customHeight="1">
      <c r="A82" s="115"/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</row>
    <row r="83" ht="15.75" customHeight="1">
      <c r="A83" s="115"/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</row>
    <row r="84" ht="15.75" customHeight="1">
      <c r="A84" s="115"/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</row>
    <row r="85" ht="15.7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</row>
    <row r="86" ht="15.75" customHeight="1">
      <c r="A86" s="115"/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</row>
    <row r="87" ht="15.7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</row>
    <row r="88" ht="15.75" customHeight="1">
      <c r="A88" s="115"/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</row>
    <row r="89" ht="15.75" customHeight="1">
      <c r="A89" s="115"/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</row>
    <row r="90" ht="15.75" customHeight="1">
      <c r="A90" s="115"/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</row>
    <row r="91" ht="15.75" customHeight="1">
      <c r="A91" s="115"/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</row>
    <row r="92" ht="15.75" customHeight="1">
      <c r="A92" s="115"/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</row>
    <row r="93" ht="15.75" customHeight="1">
      <c r="A93" s="115"/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</row>
    <row r="94" ht="15.75" customHeight="1">
      <c r="A94" s="115"/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</row>
    <row r="95" ht="15.75" customHeight="1">
      <c r="A95" s="115"/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</row>
    <row r="96" ht="15.75" customHeight="1">
      <c r="A96" s="115"/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</row>
    <row r="97" ht="15.75" customHeight="1">
      <c r="A97" s="115"/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</row>
    <row r="98" ht="15.75" customHeight="1">
      <c r="A98" s="115"/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</row>
    <row r="99" ht="15.75" customHeight="1">
      <c r="A99" s="115"/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</row>
    <row r="100" ht="15.75" customHeight="1">
      <c r="A100" s="115"/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</row>
    <row r="101" ht="15.75" customHeight="1">
      <c r="A101" s="115"/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</row>
    <row r="102" ht="15.75" customHeight="1">
      <c r="A102" s="115"/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</row>
    <row r="103" ht="15.75" customHeight="1">
      <c r="A103" s="115"/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</row>
    <row r="104" ht="15.75" customHeight="1">
      <c r="A104" s="115"/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</row>
    <row r="105" ht="15.75" customHeight="1">
      <c r="A105" s="115"/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</row>
    <row r="106" ht="15.75" customHeight="1">
      <c r="A106" s="115"/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</row>
    <row r="107" ht="15.75" customHeight="1">
      <c r="A107" s="115"/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</row>
    <row r="108" ht="15.75" customHeight="1">
      <c r="A108" s="115"/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</row>
    <row r="109" ht="15.75" customHeight="1">
      <c r="A109" s="115"/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</row>
    <row r="110" ht="15.75" customHeight="1">
      <c r="A110" s="115"/>
      <c r="B110" s="115"/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</row>
    <row r="111" ht="15.75" customHeight="1">
      <c r="A111" s="115"/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</row>
    <row r="112" ht="15.75" customHeight="1">
      <c r="A112" s="115"/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</row>
    <row r="113" ht="15.75" customHeight="1">
      <c r="A113" s="115"/>
      <c r="B113" s="115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</row>
    <row r="114" ht="15.75" customHeight="1">
      <c r="A114" s="115"/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</row>
    <row r="115" ht="15.7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</row>
    <row r="116" ht="15.75" customHeight="1">
      <c r="A116" s="115"/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</row>
    <row r="117" ht="15.75" customHeight="1">
      <c r="A117" s="115"/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</row>
    <row r="118" ht="15.75" customHeight="1">
      <c r="A118" s="115"/>
      <c r="B118" s="115"/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</row>
    <row r="119" ht="15.75" customHeight="1">
      <c r="A119" s="115"/>
      <c r="B119" s="115"/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</row>
    <row r="120" ht="15.75" customHeight="1">
      <c r="A120" s="115"/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</row>
    <row r="121" ht="15.75" customHeight="1">
      <c r="A121" s="115"/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</row>
    <row r="122" ht="15.75" customHeight="1">
      <c r="A122" s="115"/>
      <c r="B122" s="115"/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</row>
    <row r="123" ht="15.75" customHeight="1">
      <c r="A123" s="115"/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</row>
    <row r="124" ht="15.75" customHeight="1">
      <c r="A124" s="115"/>
      <c r="B124" s="115"/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</row>
    <row r="125" ht="15.75" customHeight="1">
      <c r="A125" s="115"/>
      <c r="B125" s="115"/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</row>
    <row r="126" ht="15.75" customHeight="1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</row>
    <row r="127" ht="15.75" customHeight="1">
      <c r="A127" s="115"/>
      <c r="B127" s="115"/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</row>
    <row r="128" ht="15.75" customHeight="1">
      <c r="A128" s="115"/>
      <c r="B128" s="115"/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</row>
    <row r="129" ht="15.75" customHeight="1">
      <c r="A129" s="115"/>
      <c r="B129" s="115"/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</row>
    <row r="130" ht="15.75" customHeight="1">
      <c r="A130" s="115"/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</row>
    <row r="131" ht="15.75" customHeight="1">
      <c r="A131" s="115"/>
      <c r="B131" s="115"/>
      <c r="C131" s="11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</row>
    <row r="132" ht="15.75" customHeight="1">
      <c r="A132" s="115"/>
      <c r="B132" s="115"/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</row>
    <row r="133" ht="15.75" customHeight="1">
      <c r="A133" s="115"/>
      <c r="B133" s="115"/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</row>
    <row r="134" ht="15.75" customHeight="1">
      <c r="A134" s="115"/>
      <c r="B134" s="115"/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</row>
    <row r="135" ht="15.75" customHeight="1">
      <c r="A135" s="115"/>
      <c r="B135" s="115"/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</row>
    <row r="136" ht="15.75" customHeight="1">
      <c r="A136" s="115"/>
      <c r="B136" s="115"/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</row>
    <row r="137" ht="15.75" customHeight="1">
      <c r="A137" s="115"/>
      <c r="B137" s="115"/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</row>
    <row r="138" ht="15.75" customHeight="1">
      <c r="A138" s="115"/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</row>
    <row r="139" ht="15.75" customHeight="1">
      <c r="A139" s="115"/>
      <c r="B139" s="115"/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</row>
    <row r="140" ht="15.75" customHeight="1">
      <c r="A140" s="115"/>
      <c r="B140" s="115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115"/>
    </row>
    <row r="141" ht="15.75" customHeight="1">
      <c r="A141" s="115"/>
      <c r="B141" s="115"/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</row>
    <row r="142" ht="15.75" customHeight="1">
      <c r="A142" s="115"/>
      <c r="B142" s="115"/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</row>
    <row r="143" ht="15.75" customHeight="1">
      <c r="A143" s="115"/>
      <c r="B143" s="115"/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</row>
    <row r="144" ht="15.75" customHeight="1">
      <c r="A144" s="115"/>
      <c r="B144" s="115"/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</row>
    <row r="145" ht="15.75" customHeight="1">
      <c r="A145" s="115"/>
      <c r="B145" s="115"/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</row>
    <row r="146" ht="15.75" customHeight="1">
      <c r="A146" s="115"/>
      <c r="B146" s="115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</row>
    <row r="147" ht="15.75" customHeight="1">
      <c r="A147" s="115"/>
      <c r="B147" s="11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</row>
    <row r="148" ht="15.75" customHeight="1">
      <c r="A148" s="115"/>
      <c r="B148" s="115"/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</row>
    <row r="149" ht="15.75" customHeight="1">
      <c r="A149" s="115"/>
      <c r="B149" s="115"/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</row>
    <row r="150" ht="15.75" customHeight="1">
      <c r="A150" s="115"/>
      <c r="B150" s="115"/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</row>
    <row r="151" ht="15.75" customHeight="1">
      <c r="A151" s="115"/>
      <c r="B151" s="115"/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</row>
    <row r="152" ht="15.75" customHeight="1">
      <c r="A152" s="115"/>
      <c r="B152" s="115"/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</row>
    <row r="153" ht="15.75" customHeight="1">
      <c r="A153" s="115"/>
      <c r="B153" s="115"/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</row>
    <row r="154" ht="15.75" customHeight="1">
      <c r="A154" s="115"/>
      <c r="B154" s="115"/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</row>
    <row r="155" ht="15.75" customHeight="1">
      <c r="A155" s="115"/>
      <c r="B155" s="115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</row>
    <row r="156" ht="15.75" customHeight="1">
      <c r="A156" s="115"/>
      <c r="B156" s="115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</row>
    <row r="157" ht="15.75" customHeight="1">
      <c r="A157" s="115"/>
      <c r="B157" s="115"/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115"/>
    </row>
    <row r="158" ht="15.75" customHeight="1">
      <c r="A158" s="115"/>
      <c r="B158" s="115"/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  <c r="Z158" s="115"/>
    </row>
    <row r="159" ht="15.75" customHeight="1">
      <c r="A159" s="115"/>
      <c r="B159" s="115"/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15"/>
    </row>
    <row r="160" ht="15.75" customHeight="1">
      <c r="A160" s="115"/>
      <c r="B160" s="115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</row>
    <row r="161" ht="15.75" customHeight="1">
      <c r="A161" s="115"/>
      <c r="B161" s="115"/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</row>
    <row r="162" ht="15.75" customHeight="1">
      <c r="A162" s="115"/>
      <c r="B162" s="115"/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</row>
    <row r="163" ht="15.75" customHeight="1">
      <c r="A163" s="115"/>
      <c r="B163" s="115"/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</row>
    <row r="164" ht="15.75" customHeight="1">
      <c r="A164" s="115"/>
      <c r="B164" s="115"/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</row>
    <row r="165" ht="15.75" customHeight="1">
      <c r="A165" s="115"/>
      <c r="B165" s="115"/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  <c r="Z165" s="115"/>
    </row>
    <row r="166" ht="15.75" customHeight="1">
      <c r="A166" s="115"/>
      <c r="B166" s="115"/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</row>
    <row r="167" ht="15.75" customHeight="1">
      <c r="A167" s="115"/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</row>
    <row r="168" ht="15.75" customHeight="1">
      <c r="A168" s="115"/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</row>
    <row r="169" ht="15.75" customHeight="1">
      <c r="A169" s="115"/>
      <c r="B169" s="115"/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</row>
    <row r="170" ht="15.75" customHeight="1">
      <c r="A170" s="115"/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</row>
    <row r="171" ht="15.75" customHeight="1">
      <c r="A171" s="115"/>
      <c r="B171" s="115"/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115"/>
    </row>
    <row r="172" ht="15.75" customHeight="1">
      <c r="A172" s="115"/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</row>
    <row r="173" ht="15.75" customHeight="1">
      <c r="A173" s="115"/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5"/>
    </row>
    <row r="174" ht="15.75" customHeight="1">
      <c r="A174" s="115"/>
      <c r="B174" s="115"/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115"/>
      <c r="Z174" s="115"/>
    </row>
    <row r="175" ht="15.75" customHeight="1">
      <c r="A175" s="115"/>
      <c r="B175" s="115"/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115"/>
    </row>
    <row r="176" ht="15.75" customHeight="1">
      <c r="A176" s="115"/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15"/>
    </row>
    <row r="177" ht="15.75" customHeight="1">
      <c r="A177" s="115"/>
      <c r="B177" s="115"/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  <c r="Z177" s="115"/>
    </row>
    <row r="178" ht="15.75" customHeight="1">
      <c r="A178" s="115"/>
      <c r="B178" s="115"/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5"/>
    </row>
    <row r="179" ht="15.75" customHeight="1">
      <c r="A179" s="115"/>
      <c r="B179" s="115"/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115"/>
    </row>
    <row r="180" ht="15.75" customHeight="1">
      <c r="A180" s="115"/>
      <c r="B180" s="115"/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5"/>
    </row>
    <row r="181" ht="15.75" customHeight="1">
      <c r="A181" s="115"/>
      <c r="B181" s="115"/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5"/>
      <c r="Z181" s="115"/>
    </row>
    <row r="182" ht="15.75" customHeight="1">
      <c r="A182" s="115"/>
      <c r="B182" s="115"/>
      <c r="C182" s="115"/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5"/>
      <c r="X182" s="115"/>
      <c r="Y182" s="115"/>
      <c r="Z182" s="115"/>
    </row>
    <row r="183" ht="15.75" customHeight="1">
      <c r="A183" s="115"/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5"/>
      <c r="X183" s="115"/>
      <c r="Y183" s="115"/>
      <c r="Z183" s="115"/>
    </row>
    <row r="184" ht="15.75" customHeight="1">
      <c r="A184" s="115"/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  <c r="Z184" s="115"/>
    </row>
    <row r="185" ht="15.75" customHeight="1">
      <c r="A185" s="115"/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</row>
    <row r="186" ht="15.75" customHeight="1">
      <c r="A186" s="115"/>
      <c r="B186" s="115"/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  <c r="Z186" s="115"/>
    </row>
    <row r="187" ht="15.75" customHeight="1">
      <c r="A187" s="115"/>
      <c r="B187" s="115"/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15"/>
    </row>
    <row r="188" ht="15.75" customHeight="1">
      <c r="A188" s="115"/>
      <c r="B188" s="115"/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5"/>
      <c r="X188" s="115"/>
      <c r="Y188" s="115"/>
      <c r="Z188" s="115"/>
    </row>
    <row r="189" ht="15.75" customHeight="1">
      <c r="A189" s="115"/>
      <c r="B189" s="115"/>
      <c r="C189" s="115"/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15"/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115"/>
      <c r="Z189" s="115"/>
    </row>
    <row r="190" ht="15.75" customHeight="1">
      <c r="A190" s="115"/>
      <c r="B190" s="115"/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5"/>
      <c r="X190" s="115"/>
      <c r="Y190" s="115"/>
      <c r="Z190" s="115"/>
    </row>
    <row r="191" ht="15.75" customHeight="1">
      <c r="A191" s="115"/>
      <c r="B191" s="115"/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15"/>
    </row>
    <row r="192" ht="15.75" customHeight="1">
      <c r="A192" s="115"/>
      <c r="B192" s="115"/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  <c r="Z192" s="115"/>
    </row>
    <row r="193" ht="15.75" customHeight="1">
      <c r="A193" s="115"/>
      <c r="B193" s="115"/>
      <c r="C193" s="115"/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15"/>
    </row>
    <row r="194" ht="15.75" customHeight="1">
      <c r="A194" s="115"/>
      <c r="B194" s="115"/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5"/>
      <c r="Z194" s="115"/>
    </row>
    <row r="195" ht="15.75" customHeight="1">
      <c r="A195" s="115"/>
      <c r="B195" s="115"/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5"/>
      <c r="X195" s="115"/>
      <c r="Y195" s="115"/>
      <c r="Z195" s="115"/>
    </row>
    <row r="196" ht="15.75" customHeight="1">
      <c r="A196" s="115"/>
      <c r="B196" s="115"/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  <c r="Z196" s="115"/>
    </row>
    <row r="197" ht="15.75" customHeight="1">
      <c r="A197" s="115"/>
      <c r="B197" s="115"/>
      <c r="C197" s="115"/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V197" s="115"/>
      <c r="W197" s="115"/>
      <c r="X197" s="115"/>
      <c r="Y197" s="115"/>
      <c r="Z197" s="115"/>
    </row>
    <row r="198" ht="15.75" customHeight="1">
      <c r="A198" s="115"/>
      <c r="B198" s="115"/>
      <c r="C198" s="115"/>
      <c r="D198" s="115"/>
      <c r="E198" s="115"/>
      <c r="F198" s="115"/>
      <c r="G198" s="115"/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115"/>
      <c r="S198" s="115"/>
      <c r="T198" s="115"/>
      <c r="U198" s="115"/>
      <c r="V198" s="115"/>
      <c r="W198" s="115"/>
      <c r="X198" s="115"/>
      <c r="Y198" s="115"/>
      <c r="Z198" s="115"/>
    </row>
    <row r="199" ht="15.75" customHeight="1">
      <c r="A199" s="115"/>
      <c r="B199" s="115"/>
      <c r="C199" s="115"/>
      <c r="D199" s="115"/>
      <c r="E199" s="115"/>
      <c r="F199" s="115"/>
      <c r="G199" s="115"/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5"/>
      <c r="X199" s="115"/>
      <c r="Y199" s="115"/>
      <c r="Z199" s="115"/>
    </row>
    <row r="200" ht="15.75" customHeight="1">
      <c r="A200" s="115"/>
      <c r="B200" s="115"/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</row>
    <row r="201" ht="15.75" customHeight="1">
      <c r="A201" s="115"/>
      <c r="B201" s="115"/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115"/>
      <c r="Y201" s="115"/>
      <c r="Z201" s="115"/>
    </row>
    <row r="202" ht="15.75" customHeight="1">
      <c r="A202" s="115"/>
      <c r="B202" s="115"/>
      <c r="C202" s="115"/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5"/>
      <c r="X202" s="115"/>
      <c r="Y202" s="115"/>
      <c r="Z202" s="115"/>
    </row>
    <row r="203" ht="15.75" customHeight="1">
      <c r="A203" s="115"/>
      <c r="B203" s="115"/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15"/>
    </row>
    <row r="204" ht="15.75" customHeight="1">
      <c r="A204" s="115"/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</row>
    <row r="205" ht="15.75" customHeight="1">
      <c r="A205" s="115"/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</row>
    <row r="206" ht="15.75" customHeight="1">
      <c r="A206" s="115"/>
      <c r="B206" s="115"/>
      <c r="C206" s="115"/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5"/>
      <c r="X206" s="115"/>
      <c r="Y206" s="115"/>
      <c r="Z206" s="115"/>
    </row>
    <row r="207" ht="15.75" customHeight="1">
      <c r="A207" s="115"/>
      <c r="B207" s="115"/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</row>
    <row r="208" ht="15.75" customHeight="1">
      <c r="A208" s="115"/>
      <c r="B208" s="115"/>
      <c r="C208" s="115"/>
      <c r="D208" s="115"/>
      <c r="E208" s="115"/>
      <c r="F208" s="115"/>
      <c r="G208" s="115"/>
      <c r="H208" s="115"/>
      <c r="I208" s="115"/>
      <c r="J208" s="115"/>
      <c r="K208" s="115"/>
      <c r="L208" s="115"/>
      <c r="M208" s="115"/>
      <c r="N208" s="115"/>
      <c r="O208" s="115"/>
      <c r="P208" s="115"/>
      <c r="Q208" s="115"/>
      <c r="R208" s="115"/>
      <c r="S208" s="115"/>
      <c r="T208" s="115"/>
      <c r="U208" s="115"/>
      <c r="V208" s="115"/>
      <c r="W208" s="115"/>
      <c r="X208" s="115"/>
      <c r="Y208" s="115"/>
      <c r="Z208" s="115"/>
    </row>
    <row r="209" ht="15.75" customHeight="1">
      <c r="A209" s="115"/>
      <c r="B209" s="115"/>
      <c r="C209" s="115"/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5"/>
      <c r="O209" s="115"/>
      <c r="P209" s="115"/>
      <c r="Q209" s="115"/>
      <c r="R209" s="115"/>
      <c r="S209" s="115"/>
      <c r="T209" s="115"/>
      <c r="U209" s="115"/>
      <c r="V209" s="115"/>
      <c r="W209" s="115"/>
      <c r="X209" s="115"/>
      <c r="Y209" s="115"/>
      <c r="Z209" s="115"/>
    </row>
    <row r="210" ht="15.75" customHeight="1">
      <c r="A210" s="115"/>
      <c r="B210" s="115"/>
      <c r="C210" s="115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115"/>
      <c r="S210" s="115"/>
      <c r="T210" s="115"/>
      <c r="U210" s="115"/>
      <c r="V210" s="115"/>
      <c r="W210" s="115"/>
      <c r="X210" s="115"/>
      <c r="Y210" s="115"/>
      <c r="Z210" s="115"/>
    </row>
    <row r="211" ht="15.75" customHeight="1">
      <c r="A211" s="115"/>
      <c r="B211" s="115"/>
      <c r="C211" s="115"/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115"/>
      <c r="Q211" s="115"/>
      <c r="R211" s="115"/>
      <c r="S211" s="115"/>
      <c r="T211" s="115"/>
      <c r="U211" s="115"/>
      <c r="V211" s="115"/>
      <c r="W211" s="115"/>
      <c r="X211" s="115"/>
      <c r="Y211" s="115"/>
      <c r="Z211" s="115"/>
    </row>
    <row r="212" ht="15.75" customHeight="1">
      <c r="A212" s="115"/>
      <c r="B212" s="115"/>
      <c r="C212" s="115"/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5"/>
      <c r="U212" s="115"/>
      <c r="V212" s="115"/>
      <c r="W212" s="115"/>
      <c r="X212" s="115"/>
      <c r="Y212" s="115"/>
      <c r="Z212" s="115"/>
    </row>
    <row r="213" ht="15.75" customHeight="1">
      <c r="A213" s="115"/>
      <c r="B213" s="115"/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115"/>
      <c r="Q213" s="115"/>
      <c r="R213" s="115"/>
      <c r="S213" s="115"/>
      <c r="T213" s="115"/>
      <c r="U213" s="115"/>
      <c r="V213" s="115"/>
      <c r="W213" s="115"/>
      <c r="X213" s="115"/>
      <c r="Y213" s="115"/>
      <c r="Z213" s="115"/>
    </row>
    <row r="214" ht="15.75" customHeight="1">
      <c r="A214" s="115"/>
      <c r="B214" s="115"/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</row>
    <row r="215" ht="15.75" customHeight="1">
      <c r="A215" s="115"/>
      <c r="B215" s="115"/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</row>
    <row r="216" ht="15.75" customHeight="1">
      <c r="A216" s="115"/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</row>
    <row r="217" ht="15.75" customHeight="1">
      <c r="A217" s="115"/>
      <c r="B217" s="115"/>
      <c r="C217" s="115"/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115"/>
      <c r="Q217" s="115"/>
      <c r="R217" s="115"/>
      <c r="S217" s="115"/>
      <c r="T217" s="115"/>
      <c r="U217" s="115"/>
      <c r="V217" s="115"/>
      <c r="W217" s="115"/>
      <c r="X217" s="115"/>
      <c r="Y217" s="115"/>
      <c r="Z217" s="115"/>
    </row>
    <row r="218" ht="15.75" customHeight="1">
      <c r="A218" s="115"/>
      <c r="B218" s="115"/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5"/>
      <c r="U218" s="115"/>
      <c r="V218" s="115"/>
      <c r="W218" s="115"/>
      <c r="X218" s="115"/>
      <c r="Y218" s="115"/>
      <c r="Z218" s="115"/>
    </row>
    <row r="219" ht="15.75" customHeight="1">
      <c r="A219" s="115"/>
      <c r="B219" s="115"/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115"/>
      <c r="Q219" s="115"/>
      <c r="R219" s="115"/>
      <c r="S219" s="115"/>
      <c r="T219" s="115"/>
      <c r="U219" s="115"/>
      <c r="V219" s="115"/>
      <c r="W219" s="115"/>
      <c r="X219" s="115"/>
      <c r="Y219" s="115"/>
      <c r="Z219" s="115"/>
    </row>
    <row r="220" ht="15.75" customHeight="1">
      <c r="A220" s="115"/>
      <c r="B220" s="115"/>
      <c r="C220" s="115"/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115"/>
      <c r="Q220" s="115"/>
      <c r="R220" s="115"/>
      <c r="S220" s="115"/>
      <c r="T220" s="115"/>
      <c r="U220" s="115"/>
      <c r="V220" s="115"/>
      <c r="W220" s="115"/>
      <c r="X220" s="115"/>
      <c r="Y220" s="115"/>
      <c r="Z220" s="115"/>
    </row>
    <row r="221" ht="15.75" customHeight="1">
      <c r="A221" s="115"/>
      <c r="B221" s="115"/>
      <c r="C221" s="115"/>
      <c r="D221" s="115"/>
      <c r="E221" s="115"/>
      <c r="F221" s="115"/>
      <c r="G221" s="115"/>
      <c r="H221" s="115"/>
      <c r="I221" s="115"/>
      <c r="J221" s="115"/>
      <c r="K221" s="115"/>
      <c r="L221" s="115"/>
      <c r="M221" s="115"/>
      <c r="N221" s="115"/>
      <c r="O221" s="115"/>
      <c r="P221" s="115"/>
      <c r="Q221" s="115"/>
      <c r="R221" s="115"/>
      <c r="S221" s="115"/>
      <c r="T221" s="115"/>
      <c r="U221" s="115"/>
      <c r="V221" s="115"/>
      <c r="W221" s="115"/>
      <c r="X221" s="115"/>
      <c r="Y221" s="115"/>
      <c r="Z221" s="115"/>
    </row>
    <row r="222" ht="15.75" customHeight="1">
      <c r="A222" s="115"/>
      <c r="B222" s="115"/>
      <c r="C222" s="115"/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115"/>
      <c r="Q222" s="115"/>
      <c r="R222" s="115"/>
      <c r="S222" s="115"/>
      <c r="T222" s="115"/>
      <c r="U222" s="115"/>
      <c r="V222" s="115"/>
      <c r="W222" s="115"/>
      <c r="X222" s="115"/>
      <c r="Y222" s="115"/>
      <c r="Z222" s="115"/>
    </row>
    <row r="223" ht="15.75" customHeight="1">
      <c r="A223" s="115"/>
      <c r="B223" s="115"/>
      <c r="C223" s="115"/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115"/>
      <c r="Y223" s="115"/>
      <c r="Z223" s="115"/>
    </row>
    <row r="224" ht="15.75" customHeight="1">
      <c r="A224" s="115"/>
      <c r="B224" s="115"/>
      <c r="C224" s="115"/>
      <c r="D224" s="115"/>
      <c r="E224" s="115"/>
      <c r="F224" s="115"/>
      <c r="G224" s="115"/>
      <c r="H224" s="115"/>
      <c r="I224" s="115"/>
      <c r="J224" s="115"/>
      <c r="K224" s="115"/>
      <c r="L224" s="115"/>
      <c r="M224" s="115"/>
      <c r="N224" s="115"/>
      <c r="O224" s="115"/>
      <c r="P224" s="115"/>
      <c r="Q224" s="115"/>
      <c r="R224" s="115"/>
      <c r="S224" s="115"/>
      <c r="T224" s="115"/>
      <c r="U224" s="115"/>
      <c r="V224" s="115"/>
      <c r="W224" s="115"/>
      <c r="X224" s="115"/>
      <c r="Y224" s="115"/>
      <c r="Z224" s="115"/>
    </row>
    <row r="225" ht="15.75" customHeight="1">
      <c r="A225" s="115"/>
      <c r="B225" s="115"/>
      <c r="C225" s="115"/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115"/>
      <c r="Y225" s="115"/>
      <c r="Z225" s="115"/>
    </row>
    <row r="226" ht="15.75" customHeight="1">
      <c r="A226" s="115"/>
      <c r="B226" s="115"/>
      <c r="C226" s="115"/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115"/>
      <c r="Q226" s="115"/>
      <c r="R226" s="115"/>
      <c r="S226" s="115"/>
      <c r="T226" s="115"/>
      <c r="U226" s="115"/>
      <c r="V226" s="115"/>
      <c r="W226" s="115"/>
      <c r="X226" s="115"/>
      <c r="Y226" s="115"/>
      <c r="Z226" s="115"/>
    </row>
    <row r="227" ht="15.75" customHeight="1">
      <c r="A227" s="115"/>
      <c r="B227" s="115"/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15"/>
      <c r="S227" s="115"/>
      <c r="T227" s="115"/>
      <c r="U227" s="115"/>
      <c r="V227" s="115"/>
      <c r="W227" s="115"/>
      <c r="X227" s="115"/>
      <c r="Y227" s="115"/>
      <c r="Z227" s="115"/>
    </row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  <tableParts count="1">
    <tablePart r:id="rId3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CC00"/>
    <pageSetUpPr/>
  </sheetPr>
  <sheetViews>
    <sheetView workbookViewId="0"/>
  </sheetViews>
  <sheetFormatPr customHeight="1" defaultColWidth="14.43" defaultRowHeight="15.0"/>
  <cols>
    <col customWidth="1" min="1" max="1" width="10.57"/>
    <col customWidth="1" min="2" max="2" width="13.57"/>
    <col customWidth="1" min="3" max="3" width="26.0"/>
    <col customWidth="1" min="4" max="4" width="15.29"/>
    <col customWidth="1" min="5" max="5" width="12.29"/>
    <col customWidth="1" min="6" max="6" width="15.71"/>
    <col customWidth="1" min="7" max="7" width="12.14"/>
    <col customWidth="1" min="8" max="9" width="10.71"/>
  </cols>
  <sheetData>
    <row r="1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</row>
    <row r="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</row>
    <row r="3">
      <c r="A3" s="125" t="s">
        <v>66</v>
      </c>
      <c r="B3" s="117"/>
      <c r="C3" s="118"/>
      <c r="D3" s="145"/>
      <c r="E3" s="117"/>
      <c r="F3" s="117"/>
      <c r="G3" s="117"/>
      <c r="H3" s="117"/>
      <c r="I3" s="118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</row>
    <row r="4">
      <c r="A4" s="125" t="s">
        <v>67</v>
      </c>
      <c r="B4" s="118"/>
      <c r="C4" s="145"/>
      <c r="D4" s="117"/>
      <c r="E4" s="117"/>
      <c r="F4" s="117"/>
      <c r="G4" s="117"/>
      <c r="H4" s="117"/>
      <c r="I4" s="118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</row>
    <row r="5">
      <c r="A5" s="146" t="s">
        <v>59</v>
      </c>
      <c r="B5" s="147" t="s">
        <v>60</v>
      </c>
      <c r="C5" s="148" t="s">
        <v>68</v>
      </c>
      <c r="D5" s="148" t="s">
        <v>69</v>
      </c>
      <c r="E5" s="148" t="s">
        <v>70</v>
      </c>
      <c r="F5" s="148" t="s">
        <v>71</v>
      </c>
      <c r="G5" s="149" t="s">
        <v>72</v>
      </c>
      <c r="H5" s="150" t="s">
        <v>73</v>
      </c>
      <c r="I5" s="150" t="s">
        <v>74</v>
      </c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</row>
    <row r="6">
      <c r="A6" s="151"/>
      <c r="B6" s="152"/>
      <c r="C6" s="151"/>
      <c r="D6" s="151"/>
      <c r="E6" s="153">
        <v>1.0</v>
      </c>
      <c r="F6" s="154">
        <v>0.0</v>
      </c>
      <c r="G6" s="155">
        <v>1.0</v>
      </c>
      <c r="H6" s="156">
        <f t="shared" ref="H6:H14" si="1">F6/G6</f>
        <v>0</v>
      </c>
      <c r="I6" s="157">
        <f t="shared" ref="I6:I14" si="2">H6/E6*100</f>
        <v>0</v>
      </c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</row>
    <row r="7">
      <c r="A7" s="158"/>
      <c r="B7" s="159"/>
      <c r="C7" s="158"/>
      <c r="D7" s="158"/>
      <c r="E7" s="160">
        <v>1.0</v>
      </c>
      <c r="F7" s="161">
        <v>0.0</v>
      </c>
      <c r="G7" s="162">
        <v>1.0</v>
      </c>
      <c r="H7" s="163">
        <f t="shared" si="1"/>
        <v>0</v>
      </c>
      <c r="I7" s="163">
        <f t="shared" si="2"/>
        <v>0</v>
      </c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</row>
    <row r="8">
      <c r="A8" s="158"/>
      <c r="B8" s="159"/>
      <c r="C8" s="158"/>
      <c r="D8" s="158"/>
      <c r="E8" s="160">
        <v>1.0</v>
      </c>
      <c r="F8" s="161">
        <v>0.0</v>
      </c>
      <c r="G8" s="162">
        <v>1.0</v>
      </c>
      <c r="H8" s="163">
        <f t="shared" si="1"/>
        <v>0</v>
      </c>
      <c r="I8" s="163">
        <f t="shared" si="2"/>
        <v>0</v>
      </c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</row>
    <row r="9">
      <c r="A9" s="158"/>
      <c r="B9" s="159"/>
      <c r="C9" s="158"/>
      <c r="D9" s="158"/>
      <c r="E9" s="160">
        <v>1.0</v>
      </c>
      <c r="F9" s="164">
        <v>0.0</v>
      </c>
      <c r="G9" s="162">
        <v>1.0</v>
      </c>
      <c r="H9" s="163">
        <f t="shared" si="1"/>
        <v>0</v>
      </c>
      <c r="I9" s="163">
        <f t="shared" si="2"/>
        <v>0</v>
      </c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</row>
    <row r="10">
      <c r="A10" s="158"/>
      <c r="B10" s="159"/>
      <c r="C10" s="158"/>
      <c r="D10" s="158"/>
      <c r="E10" s="160">
        <v>1.0</v>
      </c>
      <c r="F10" s="161">
        <v>0.0</v>
      </c>
      <c r="G10" s="162">
        <v>1.0</v>
      </c>
      <c r="H10" s="163">
        <f t="shared" si="1"/>
        <v>0</v>
      </c>
      <c r="I10" s="163">
        <f t="shared" si="2"/>
        <v>0</v>
      </c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</row>
    <row r="11">
      <c r="A11" s="158"/>
      <c r="B11" s="159"/>
      <c r="C11" s="158"/>
      <c r="D11" s="158"/>
      <c r="E11" s="160">
        <v>1.0</v>
      </c>
      <c r="F11" s="161">
        <v>0.0</v>
      </c>
      <c r="G11" s="162">
        <v>1.0</v>
      </c>
      <c r="H11" s="163">
        <f t="shared" si="1"/>
        <v>0</v>
      </c>
      <c r="I11" s="163">
        <f t="shared" si="2"/>
        <v>0</v>
      </c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</row>
    <row r="12">
      <c r="A12" s="158"/>
      <c r="B12" s="159"/>
      <c r="C12" s="158"/>
      <c r="D12" s="158"/>
      <c r="E12" s="160">
        <v>1.0</v>
      </c>
      <c r="F12" s="161">
        <v>0.0</v>
      </c>
      <c r="G12" s="162">
        <v>1.0</v>
      </c>
      <c r="H12" s="163">
        <f t="shared" si="1"/>
        <v>0</v>
      </c>
      <c r="I12" s="163">
        <f t="shared" si="2"/>
        <v>0</v>
      </c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</row>
    <row r="13">
      <c r="A13" s="158"/>
      <c r="B13" s="159"/>
      <c r="C13" s="158"/>
      <c r="D13" s="158"/>
      <c r="E13" s="160">
        <v>1.0</v>
      </c>
      <c r="F13" s="161">
        <v>0.0</v>
      </c>
      <c r="G13" s="162">
        <v>1.0</v>
      </c>
      <c r="H13" s="163">
        <f t="shared" si="1"/>
        <v>0</v>
      </c>
      <c r="I13" s="163">
        <f t="shared" si="2"/>
        <v>0</v>
      </c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</row>
    <row r="14">
      <c r="A14" s="158"/>
      <c r="B14" s="159"/>
      <c r="C14" s="158"/>
      <c r="D14" s="158"/>
      <c r="E14" s="160">
        <v>1.0</v>
      </c>
      <c r="F14" s="161">
        <v>0.0</v>
      </c>
      <c r="G14" s="162">
        <v>1.0</v>
      </c>
      <c r="H14" s="163">
        <f t="shared" si="1"/>
        <v>0</v>
      </c>
      <c r="I14" s="163">
        <f t="shared" si="2"/>
        <v>0</v>
      </c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</row>
    <row r="15">
      <c r="A15" s="115"/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</row>
    <row r="16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</row>
    <row r="17">
      <c r="A17" s="115"/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</row>
    <row r="18">
      <c r="A18" s="115"/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</row>
    <row r="19">
      <c r="A19" s="115"/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</row>
    <row r="20">
      <c r="A20" s="115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</row>
    <row r="21" ht="15.75" customHeight="1">
      <c r="A21" s="115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</row>
    <row r="22" ht="15.75" customHeight="1">
      <c r="A22" s="115"/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</row>
    <row r="23" ht="15.75" customHeight="1">
      <c r="A23" s="115"/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</row>
    <row r="24" ht="15.75" customHeight="1">
      <c r="A24" s="115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</row>
    <row r="25" ht="15.75" customHeight="1">
      <c r="A25" s="115"/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</row>
    <row r="26" ht="15.75" customHeight="1">
      <c r="A26" s="115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</row>
    <row r="27" ht="15.75" customHeight="1">
      <c r="A27" s="115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</row>
    <row r="28" ht="15.75" customHeight="1">
      <c r="A28" s="115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</row>
    <row r="29" ht="15.75" customHeight="1">
      <c r="A29" s="115"/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</row>
    <row r="30" ht="15.75" customHeight="1">
      <c r="A30" s="115"/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</row>
    <row r="31" ht="15.75" customHeight="1">
      <c r="A31" s="115"/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</row>
    <row r="32" ht="15.75" customHeight="1">
      <c r="A32" s="115"/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</row>
    <row r="33" ht="15.75" customHeight="1">
      <c r="A33" s="115"/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</row>
    <row r="34" ht="15.75" customHeight="1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</row>
    <row r="35" ht="15.75" customHeight="1">
      <c r="A35" s="115"/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</row>
    <row r="36" ht="15.75" customHeight="1">
      <c r="A36" s="115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</row>
    <row r="37" ht="15.75" customHeight="1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</row>
    <row r="38" ht="15.75" customHeight="1">
      <c r="A38" s="115"/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</row>
    <row r="39" ht="15.75" customHeight="1">
      <c r="A39" s="115"/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</row>
    <row r="40" ht="15.75" customHeight="1">
      <c r="A40" s="115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</row>
    <row r="41" ht="15.75" customHeight="1">
      <c r="A41" s="115"/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</row>
    <row r="42" ht="15.75" customHeight="1">
      <c r="A42" s="115"/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</row>
    <row r="43" ht="15.75" customHeight="1">
      <c r="A43" s="115"/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</row>
    <row r="44" ht="15.75" customHeight="1">
      <c r="A44" s="115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</row>
    <row r="45" ht="15.75" customHeight="1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</row>
    <row r="46" ht="15.75" customHeight="1">
      <c r="A46" s="115"/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</row>
    <row r="47" ht="15.75" customHeight="1">
      <c r="A47" s="115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</row>
    <row r="48" ht="15.75" customHeight="1">
      <c r="A48" s="115"/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</row>
    <row r="49" ht="15.75" customHeight="1">
      <c r="A49" s="115"/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</row>
    <row r="50" ht="15.75" customHeight="1">
      <c r="A50" s="115"/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</row>
    <row r="51" ht="15.75" customHeight="1">
      <c r="A51" s="115"/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</row>
    <row r="52" ht="15.75" customHeight="1">
      <c r="A52" s="115"/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</row>
    <row r="53" ht="15.75" customHeight="1">
      <c r="A53" s="115"/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</row>
    <row r="54" ht="15.75" customHeight="1">
      <c r="A54" s="115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</row>
    <row r="55" ht="15.75" customHeight="1">
      <c r="A55" s="115"/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</row>
    <row r="56" ht="15.75" customHeight="1">
      <c r="A56" s="115"/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</row>
    <row r="57" ht="15.75" customHeight="1">
      <c r="A57" s="115"/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</row>
    <row r="58" ht="15.75" customHeight="1">
      <c r="A58" s="115"/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</row>
    <row r="59" ht="15.75" customHeight="1">
      <c r="A59" s="115"/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</row>
    <row r="60" ht="15.75" customHeight="1">
      <c r="A60" s="115"/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</row>
    <row r="61" ht="15.75" customHeight="1">
      <c r="A61" s="115"/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</row>
    <row r="62" ht="15.75" customHeight="1">
      <c r="A62" s="115"/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</row>
    <row r="63" ht="15.75" customHeight="1">
      <c r="A63" s="115"/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</row>
    <row r="64" ht="15.75" customHeight="1">
      <c r="A64" s="115"/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</row>
    <row r="65" ht="15.75" customHeight="1">
      <c r="A65" s="115"/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</row>
    <row r="66" ht="15.75" customHeight="1">
      <c r="A66" s="115"/>
      <c r="B66" s="115"/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</row>
    <row r="67" ht="15.75" customHeight="1">
      <c r="A67" s="115"/>
      <c r="B67" s="115"/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</row>
    <row r="68" ht="15.75" customHeight="1">
      <c r="A68" s="115"/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</row>
    <row r="69" ht="15.75" customHeight="1">
      <c r="A69" s="115"/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</row>
    <row r="70" ht="15.75" customHeight="1">
      <c r="A70" s="115"/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</row>
    <row r="71" ht="15.75" customHeight="1">
      <c r="A71" s="115"/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</row>
    <row r="72" ht="15.75" customHeight="1">
      <c r="A72" s="115"/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</row>
    <row r="73" ht="15.75" customHeight="1">
      <c r="A73" s="115"/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</row>
    <row r="74" ht="15.75" customHeight="1">
      <c r="A74" s="115"/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</row>
    <row r="75" ht="15.75" customHeight="1">
      <c r="A75" s="115"/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</row>
    <row r="76" ht="15.75" customHeight="1">
      <c r="A76" s="115"/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</row>
    <row r="77" ht="15.75" customHeight="1">
      <c r="A77" s="115"/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</row>
    <row r="78" ht="15.75" customHeight="1">
      <c r="A78" s="115"/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</row>
    <row r="79" ht="15.75" customHeight="1">
      <c r="A79" s="115"/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</row>
    <row r="80" ht="15.75" customHeight="1">
      <c r="A80" s="115"/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</row>
    <row r="81" ht="15.75" customHeight="1">
      <c r="A81" s="115"/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</row>
    <row r="82" ht="15.75" customHeight="1">
      <c r="A82" s="115"/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</row>
    <row r="83" ht="15.75" customHeight="1">
      <c r="A83" s="115"/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</row>
    <row r="84" ht="15.75" customHeight="1">
      <c r="A84" s="115"/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</row>
    <row r="85" ht="15.7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</row>
    <row r="86" ht="15.75" customHeight="1">
      <c r="A86" s="115"/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</row>
    <row r="87" ht="15.7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</row>
    <row r="88" ht="15.75" customHeight="1">
      <c r="A88" s="115"/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</row>
    <row r="89" ht="15.75" customHeight="1">
      <c r="A89" s="115"/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</row>
    <row r="90" ht="15.75" customHeight="1">
      <c r="A90" s="115"/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</row>
    <row r="91" ht="15.75" customHeight="1">
      <c r="A91" s="115"/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</row>
    <row r="92" ht="15.75" customHeight="1">
      <c r="A92" s="115"/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</row>
    <row r="93" ht="15.75" customHeight="1">
      <c r="A93" s="115"/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</row>
    <row r="94" ht="15.75" customHeight="1">
      <c r="A94" s="115"/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</row>
    <row r="95" ht="15.75" customHeight="1">
      <c r="A95" s="115"/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</row>
    <row r="96" ht="15.75" customHeight="1">
      <c r="A96" s="115"/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</row>
    <row r="97" ht="15.75" customHeight="1">
      <c r="A97" s="115"/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</row>
    <row r="98" ht="15.75" customHeight="1">
      <c r="A98" s="115"/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</row>
    <row r="99" ht="15.75" customHeight="1">
      <c r="A99" s="115"/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</row>
    <row r="100" ht="15.75" customHeight="1">
      <c r="A100" s="115"/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</row>
    <row r="101" ht="15.75" customHeight="1">
      <c r="A101" s="115"/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</row>
    <row r="102" ht="15.75" customHeight="1">
      <c r="A102" s="115"/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</row>
    <row r="103" ht="15.75" customHeight="1">
      <c r="A103" s="115"/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</row>
    <row r="104" ht="15.75" customHeight="1">
      <c r="A104" s="115"/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</row>
    <row r="105" ht="15.75" customHeight="1">
      <c r="A105" s="115"/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</row>
    <row r="106" ht="15.75" customHeight="1">
      <c r="A106" s="115"/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</row>
    <row r="107" ht="15.75" customHeight="1">
      <c r="A107" s="115"/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</row>
    <row r="108" ht="15.75" customHeight="1">
      <c r="A108" s="115"/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</row>
    <row r="109" ht="15.75" customHeight="1">
      <c r="A109" s="115"/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</row>
    <row r="110" ht="15.75" customHeight="1">
      <c r="A110" s="115"/>
      <c r="B110" s="115"/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</row>
    <row r="111" ht="15.75" customHeight="1">
      <c r="A111" s="115"/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</row>
    <row r="112" ht="15.75" customHeight="1">
      <c r="A112" s="115"/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</row>
    <row r="113" ht="15.75" customHeight="1">
      <c r="A113" s="115"/>
      <c r="B113" s="115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</row>
    <row r="114" ht="15.75" customHeight="1">
      <c r="A114" s="115"/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</row>
    <row r="115" ht="15.7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</row>
    <row r="116" ht="15.75" customHeight="1">
      <c r="A116" s="115"/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</row>
    <row r="117" ht="15.75" customHeight="1">
      <c r="A117" s="115"/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</row>
    <row r="118" ht="15.75" customHeight="1">
      <c r="A118" s="115"/>
      <c r="B118" s="115"/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</row>
    <row r="119" ht="15.75" customHeight="1">
      <c r="A119" s="115"/>
      <c r="B119" s="115"/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</row>
    <row r="120" ht="15.75" customHeight="1">
      <c r="A120" s="115"/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</row>
    <row r="121" ht="15.75" customHeight="1">
      <c r="A121" s="115"/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</row>
    <row r="122" ht="15.75" customHeight="1">
      <c r="A122" s="115"/>
      <c r="B122" s="115"/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</row>
    <row r="123" ht="15.75" customHeight="1">
      <c r="A123" s="115"/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</row>
    <row r="124" ht="15.75" customHeight="1">
      <c r="A124" s="115"/>
      <c r="B124" s="115"/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</row>
    <row r="125" ht="15.75" customHeight="1">
      <c r="A125" s="115"/>
      <c r="B125" s="115"/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</row>
    <row r="126" ht="15.75" customHeight="1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</row>
    <row r="127" ht="15.75" customHeight="1">
      <c r="A127" s="115"/>
      <c r="B127" s="115"/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</row>
    <row r="128" ht="15.75" customHeight="1">
      <c r="A128" s="115"/>
      <c r="B128" s="115"/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</row>
    <row r="129" ht="15.75" customHeight="1">
      <c r="A129" s="115"/>
      <c r="B129" s="115"/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</row>
    <row r="130" ht="15.75" customHeight="1">
      <c r="A130" s="115"/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</row>
    <row r="131" ht="15.75" customHeight="1">
      <c r="A131" s="115"/>
      <c r="B131" s="115"/>
      <c r="C131" s="11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</row>
    <row r="132" ht="15.75" customHeight="1">
      <c r="A132" s="115"/>
      <c r="B132" s="115"/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</row>
    <row r="133" ht="15.75" customHeight="1">
      <c r="A133" s="115"/>
      <c r="B133" s="115"/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</row>
    <row r="134" ht="15.75" customHeight="1">
      <c r="A134" s="115"/>
      <c r="B134" s="115"/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</row>
    <row r="135" ht="15.75" customHeight="1">
      <c r="A135" s="115"/>
      <c r="B135" s="115"/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</row>
    <row r="136" ht="15.75" customHeight="1">
      <c r="A136" s="115"/>
      <c r="B136" s="115"/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</row>
    <row r="137" ht="15.75" customHeight="1">
      <c r="A137" s="115"/>
      <c r="B137" s="115"/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</row>
    <row r="138" ht="15.75" customHeight="1">
      <c r="A138" s="115"/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</row>
    <row r="139" ht="15.75" customHeight="1">
      <c r="A139" s="115"/>
      <c r="B139" s="115"/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</row>
    <row r="140" ht="15.75" customHeight="1">
      <c r="A140" s="115"/>
      <c r="B140" s="115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115"/>
    </row>
    <row r="141" ht="15.75" customHeight="1">
      <c r="A141" s="115"/>
      <c r="B141" s="115"/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</row>
    <row r="142" ht="15.75" customHeight="1">
      <c r="A142" s="115"/>
      <c r="B142" s="115"/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</row>
    <row r="143" ht="15.75" customHeight="1">
      <c r="A143" s="115"/>
      <c r="B143" s="115"/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</row>
    <row r="144" ht="15.75" customHeight="1">
      <c r="A144" s="115"/>
      <c r="B144" s="115"/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</row>
    <row r="145" ht="15.75" customHeight="1">
      <c r="A145" s="115"/>
      <c r="B145" s="115"/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</row>
    <row r="146" ht="15.75" customHeight="1">
      <c r="A146" s="115"/>
      <c r="B146" s="115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</row>
    <row r="147" ht="15.75" customHeight="1">
      <c r="A147" s="115"/>
      <c r="B147" s="11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</row>
    <row r="148" ht="15.75" customHeight="1">
      <c r="A148" s="115"/>
      <c r="B148" s="115"/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</row>
    <row r="149" ht="15.75" customHeight="1">
      <c r="A149" s="115"/>
      <c r="B149" s="115"/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</row>
    <row r="150" ht="15.75" customHeight="1">
      <c r="A150" s="115"/>
      <c r="B150" s="115"/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</row>
    <row r="151" ht="15.75" customHeight="1">
      <c r="A151" s="115"/>
      <c r="B151" s="115"/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</row>
    <row r="152" ht="15.75" customHeight="1">
      <c r="A152" s="115"/>
      <c r="B152" s="115"/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</row>
    <row r="153" ht="15.75" customHeight="1">
      <c r="A153" s="115"/>
      <c r="B153" s="115"/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</row>
    <row r="154" ht="15.75" customHeight="1">
      <c r="A154" s="115"/>
      <c r="B154" s="115"/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</row>
    <row r="155" ht="15.75" customHeight="1">
      <c r="A155" s="115"/>
      <c r="B155" s="115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</row>
    <row r="156" ht="15.75" customHeight="1">
      <c r="A156" s="115"/>
      <c r="B156" s="115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</row>
    <row r="157" ht="15.75" customHeight="1">
      <c r="A157" s="115"/>
      <c r="B157" s="115"/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115"/>
    </row>
    <row r="158" ht="15.75" customHeight="1">
      <c r="A158" s="115"/>
      <c r="B158" s="115"/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  <c r="Z158" s="115"/>
    </row>
    <row r="159" ht="15.75" customHeight="1">
      <c r="A159" s="115"/>
      <c r="B159" s="115"/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15"/>
    </row>
    <row r="160" ht="15.75" customHeight="1">
      <c r="A160" s="115"/>
      <c r="B160" s="115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</row>
    <row r="161" ht="15.75" customHeight="1">
      <c r="A161" s="115"/>
      <c r="B161" s="115"/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</row>
    <row r="162" ht="15.75" customHeight="1">
      <c r="A162" s="115"/>
      <c r="B162" s="115"/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</row>
    <row r="163" ht="15.75" customHeight="1">
      <c r="A163" s="115"/>
      <c r="B163" s="115"/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</row>
    <row r="164" ht="15.75" customHeight="1">
      <c r="A164" s="115"/>
      <c r="B164" s="115"/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</row>
    <row r="165" ht="15.75" customHeight="1">
      <c r="A165" s="115"/>
      <c r="B165" s="115"/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  <c r="Z165" s="115"/>
    </row>
    <row r="166" ht="15.75" customHeight="1">
      <c r="A166" s="115"/>
      <c r="B166" s="115"/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</row>
    <row r="167" ht="15.75" customHeight="1">
      <c r="A167" s="115"/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</row>
    <row r="168" ht="15.75" customHeight="1">
      <c r="A168" s="115"/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</row>
    <row r="169" ht="15.75" customHeight="1">
      <c r="A169" s="115"/>
      <c r="B169" s="115"/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</row>
    <row r="170" ht="15.75" customHeight="1">
      <c r="A170" s="115"/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</row>
    <row r="171" ht="15.75" customHeight="1">
      <c r="A171" s="115"/>
      <c r="B171" s="115"/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115"/>
    </row>
    <row r="172" ht="15.75" customHeight="1">
      <c r="A172" s="115"/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</row>
    <row r="173" ht="15.75" customHeight="1">
      <c r="A173" s="115"/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5"/>
    </row>
    <row r="174" ht="15.75" customHeight="1">
      <c r="A174" s="115"/>
      <c r="B174" s="115"/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115"/>
      <c r="Z174" s="115"/>
    </row>
    <row r="175" ht="15.75" customHeight="1">
      <c r="A175" s="115"/>
      <c r="B175" s="115"/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115"/>
    </row>
    <row r="176" ht="15.75" customHeight="1">
      <c r="A176" s="115"/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15"/>
    </row>
    <row r="177" ht="15.75" customHeight="1">
      <c r="A177" s="115"/>
      <c r="B177" s="115"/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  <c r="Z177" s="115"/>
    </row>
    <row r="178" ht="15.75" customHeight="1">
      <c r="A178" s="115"/>
      <c r="B178" s="115"/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5"/>
    </row>
    <row r="179" ht="15.75" customHeight="1">
      <c r="A179" s="115"/>
      <c r="B179" s="115"/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115"/>
    </row>
    <row r="180" ht="15.75" customHeight="1">
      <c r="A180" s="115"/>
      <c r="B180" s="115"/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5"/>
    </row>
    <row r="181" ht="15.75" customHeight="1">
      <c r="A181" s="115"/>
      <c r="B181" s="115"/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5"/>
      <c r="Z181" s="115"/>
    </row>
    <row r="182" ht="15.75" customHeight="1">
      <c r="A182" s="115"/>
      <c r="B182" s="115"/>
      <c r="C182" s="115"/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5"/>
      <c r="X182" s="115"/>
      <c r="Y182" s="115"/>
      <c r="Z182" s="115"/>
    </row>
    <row r="183" ht="15.75" customHeight="1">
      <c r="A183" s="115"/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5"/>
      <c r="X183" s="115"/>
      <c r="Y183" s="115"/>
      <c r="Z183" s="115"/>
    </row>
    <row r="184" ht="15.75" customHeight="1">
      <c r="A184" s="115"/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  <c r="Z184" s="115"/>
    </row>
    <row r="185" ht="15.75" customHeight="1">
      <c r="A185" s="115"/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</row>
    <row r="186" ht="15.75" customHeight="1">
      <c r="A186" s="115"/>
      <c r="B186" s="115"/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  <c r="Z186" s="115"/>
    </row>
    <row r="187" ht="15.75" customHeight="1">
      <c r="A187" s="115"/>
      <c r="B187" s="115"/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15"/>
    </row>
    <row r="188" ht="15.75" customHeight="1">
      <c r="A188" s="115"/>
      <c r="B188" s="115"/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5"/>
      <c r="X188" s="115"/>
      <c r="Y188" s="115"/>
      <c r="Z188" s="115"/>
    </row>
    <row r="189" ht="15.75" customHeight="1">
      <c r="A189" s="115"/>
      <c r="B189" s="115"/>
      <c r="C189" s="115"/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15"/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115"/>
      <c r="Z189" s="115"/>
    </row>
    <row r="190" ht="15.75" customHeight="1">
      <c r="A190" s="115"/>
      <c r="B190" s="115"/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5"/>
      <c r="X190" s="115"/>
      <c r="Y190" s="115"/>
      <c r="Z190" s="115"/>
    </row>
    <row r="191" ht="15.75" customHeight="1">
      <c r="A191" s="115"/>
      <c r="B191" s="115"/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15"/>
    </row>
    <row r="192" ht="15.75" customHeight="1">
      <c r="A192" s="115"/>
      <c r="B192" s="115"/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  <c r="Z192" s="115"/>
    </row>
    <row r="193" ht="15.75" customHeight="1">
      <c r="A193" s="115"/>
      <c r="B193" s="115"/>
      <c r="C193" s="115"/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15"/>
    </row>
    <row r="194" ht="15.75" customHeight="1">
      <c r="A194" s="115"/>
      <c r="B194" s="115"/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5"/>
      <c r="Z194" s="115"/>
    </row>
    <row r="195" ht="15.75" customHeight="1">
      <c r="A195" s="115"/>
      <c r="B195" s="115"/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5"/>
      <c r="X195" s="115"/>
      <c r="Y195" s="115"/>
      <c r="Z195" s="115"/>
    </row>
    <row r="196" ht="15.75" customHeight="1">
      <c r="A196" s="115"/>
      <c r="B196" s="115"/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  <c r="Z196" s="115"/>
    </row>
    <row r="197" ht="15.75" customHeight="1">
      <c r="A197" s="115"/>
      <c r="B197" s="115"/>
      <c r="C197" s="115"/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V197" s="115"/>
      <c r="W197" s="115"/>
      <c r="X197" s="115"/>
      <c r="Y197" s="115"/>
      <c r="Z197" s="115"/>
    </row>
    <row r="198" ht="15.75" customHeight="1">
      <c r="A198" s="115"/>
      <c r="B198" s="115"/>
      <c r="C198" s="115"/>
      <c r="D198" s="115"/>
      <c r="E198" s="115"/>
      <c r="F198" s="115"/>
      <c r="G198" s="115"/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115"/>
      <c r="S198" s="115"/>
      <c r="T198" s="115"/>
      <c r="U198" s="115"/>
      <c r="V198" s="115"/>
      <c r="W198" s="115"/>
      <c r="X198" s="115"/>
      <c r="Y198" s="115"/>
      <c r="Z198" s="115"/>
    </row>
    <row r="199" ht="15.75" customHeight="1">
      <c r="A199" s="115"/>
      <c r="B199" s="115"/>
      <c r="C199" s="115"/>
      <c r="D199" s="115"/>
      <c r="E199" s="115"/>
      <c r="F199" s="115"/>
      <c r="G199" s="115"/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5"/>
      <c r="X199" s="115"/>
      <c r="Y199" s="115"/>
      <c r="Z199" s="115"/>
    </row>
    <row r="200" ht="15.75" customHeight="1">
      <c r="A200" s="115"/>
      <c r="B200" s="115"/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</row>
    <row r="201" ht="15.75" customHeight="1">
      <c r="A201" s="115"/>
      <c r="B201" s="115"/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115"/>
      <c r="Y201" s="115"/>
      <c r="Z201" s="115"/>
    </row>
    <row r="202" ht="15.75" customHeight="1">
      <c r="A202" s="115"/>
      <c r="B202" s="115"/>
      <c r="C202" s="115"/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5"/>
      <c r="X202" s="115"/>
      <c r="Y202" s="115"/>
      <c r="Z202" s="115"/>
    </row>
    <row r="203" ht="15.75" customHeight="1">
      <c r="A203" s="115"/>
      <c r="B203" s="115"/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15"/>
    </row>
    <row r="204" ht="15.75" customHeight="1">
      <c r="A204" s="115"/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</row>
    <row r="205" ht="15.75" customHeight="1">
      <c r="A205" s="115"/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</row>
    <row r="206" ht="15.75" customHeight="1">
      <c r="A206" s="115"/>
      <c r="B206" s="115"/>
      <c r="C206" s="115"/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5"/>
      <c r="X206" s="115"/>
      <c r="Y206" s="115"/>
      <c r="Z206" s="115"/>
    </row>
    <row r="207" ht="15.75" customHeight="1">
      <c r="A207" s="115"/>
      <c r="B207" s="115"/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</row>
    <row r="208" ht="15.75" customHeight="1">
      <c r="A208" s="115"/>
      <c r="B208" s="115"/>
      <c r="C208" s="115"/>
      <c r="D208" s="115"/>
      <c r="E208" s="115"/>
      <c r="F208" s="115"/>
      <c r="G208" s="115"/>
      <c r="H208" s="115"/>
      <c r="I208" s="115"/>
      <c r="J208" s="115"/>
      <c r="K208" s="115"/>
      <c r="L208" s="115"/>
      <c r="M208" s="115"/>
      <c r="N208" s="115"/>
      <c r="O208" s="115"/>
      <c r="P208" s="115"/>
      <c r="Q208" s="115"/>
      <c r="R208" s="115"/>
      <c r="S208" s="115"/>
      <c r="T208" s="115"/>
      <c r="U208" s="115"/>
      <c r="V208" s="115"/>
      <c r="W208" s="115"/>
      <c r="X208" s="115"/>
      <c r="Y208" s="115"/>
      <c r="Z208" s="115"/>
    </row>
    <row r="209" ht="15.75" customHeight="1">
      <c r="A209" s="115"/>
      <c r="B209" s="115"/>
      <c r="C209" s="115"/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5"/>
      <c r="O209" s="115"/>
      <c r="P209" s="115"/>
      <c r="Q209" s="115"/>
      <c r="R209" s="115"/>
      <c r="S209" s="115"/>
      <c r="T209" s="115"/>
      <c r="U209" s="115"/>
      <c r="V209" s="115"/>
      <c r="W209" s="115"/>
      <c r="X209" s="115"/>
      <c r="Y209" s="115"/>
      <c r="Z209" s="115"/>
    </row>
    <row r="210" ht="15.75" customHeight="1">
      <c r="A210" s="115"/>
      <c r="B210" s="115"/>
      <c r="C210" s="115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115"/>
      <c r="S210" s="115"/>
      <c r="T210" s="115"/>
      <c r="U210" s="115"/>
      <c r="V210" s="115"/>
      <c r="W210" s="115"/>
      <c r="X210" s="115"/>
      <c r="Y210" s="115"/>
      <c r="Z210" s="115"/>
    </row>
    <row r="211" ht="15.75" customHeight="1">
      <c r="A211" s="115"/>
      <c r="B211" s="115"/>
      <c r="C211" s="115"/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115"/>
      <c r="Q211" s="115"/>
      <c r="R211" s="115"/>
      <c r="S211" s="115"/>
      <c r="T211" s="115"/>
      <c r="U211" s="115"/>
      <c r="V211" s="115"/>
      <c r="W211" s="115"/>
      <c r="X211" s="115"/>
      <c r="Y211" s="115"/>
      <c r="Z211" s="115"/>
    </row>
    <row r="212" ht="15.75" customHeight="1">
      <c r="A212" s="115"/>
      <c r="B212" s="115"/>
      <c r="C212" s="115"/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5"/>
      <c r="U212" s="115"/>
      <c r="V212" s="115"/>
      <c r="W212" s="115"/>
      <c r="X212" s="115"/>
      <c r="Y212" s="115"/>
      <c r="Z212" s="115"/>
    </row>
    <row r="213" ht="15.75" customHeight="1">
      <c r="A213" s="115"/>
      <c r="B213" s="115"/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115"/>
      <c r="Q213" s="115"/>
      <c r="R213" s="115"/>
      <c r="S213" s="115"/>
      <c r="T213" s="115"/>
      <c r="U213" s="115"/>
      <c r="V213" s="115"/>
      <c r="W213" s="115"/>
      <c r="X213" s="115"/>
      <c r="Y213" s="115"/>
      <c r="Z213" s="115"/>
    </row>
    <row r="214" ht="15.75" customHeight="1">
      <c r="A214" s="115"/>
      <c r="B214" s="115"/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</row>
    <row r="215" ht="15.75" customHeight="1">
      <c r="A215" s="115"/>
      <c r="B215" s="115"/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</row>
    <row r="216" ht="15.75" customHeight="1">
      <c r="A216" s="115"/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</row>
    <row r="217" ht="15.75" customHeight="1">
      <c r="A217" s="115"/>
      <c r="B217" s="115"/>
      <c r="C217" s="115"/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115"/>
      <c r="Q217" s="115"/>
      <c r="R217" s="115"/>
      <c r="S217" s="115"/>
      <c r="T217" s="115"/>
      <c r="U217" s="115"/>
      <c r="V217" s="115"/>
      <c r="W217" s="115"/>
      <c r="X217" s="115"/>
      <c r="Y217" s="115"/>
      <c r="Z217" s="115"/>
    </row>
    <row r="218" ht="15.75" customHeight="1">
      <c r="A218" s="115"/>
      <c r="B218" s="115"/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5"/>
      <c r="U218" s="115"/>
      <c r="V218" s="115"/>
      <c r="W218" s="115"/>
      <c r="X218" s="115"/>
      <c r="Y218" s="115"/>
      <c r="Z218" s="115"/>
    </row>
    <row r="219" ht="15.75" customHeight="1">
      <c r="A219" s="115"/>
      <c r="B219" s="115"/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115"/>
      <c r="Q219" s="115"/>
      <c r="R219" s="115"/>
      <c r="S219" s="115"/>
      <c r="T219" s="115"/>
      <c r="U219" s="115"/>
      <c r="V219" s="115"/>
      <c r="W219" s="115"/>
      <c r="X219" s="115"/>
      <c r="Y219" s="115"/>
      <c r="Z219" s="115"/>
    </row>
    <row r="220" ht="15.75" customHeight="1">
      <c r="A220" s="115"/>
      <c r="B220" s="115"/>
      <c r="C220" s="115"/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115"/>
      <c r="Q220" s="115"/>
      <c r="R220" s="115"/>
      <c r="S220" s="115"/>
      <c r="T220" s="115"/>
      <c r="U220" s="115"/>
      <c r="V220" s="115"/>
      <c r="W220" s="115"/>
      <c r="X220" s="115"/>
      <c r="Y220" s="115"/>
      <c r="Z220" s="115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3:C3"/>
    <mergeCell ref="D3:I3"/>
    <mergeCell ref="A4:B4"/>
    <mergeCell ref="C4:I4"/>
  </mergeCells>
  <printOptions/>
  <pageMargins bottom="0.75" footer="0.0" header="0.0" left="0.7" right="0.7" top="0.75"/>
  <pageSetup orientation="landscape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CC"/>
    <pageSetUpPr fitToPage="1"/>
  </sheetPr>
  <sheetViews>
    <sheetView workbookViewId="0"/>
  </sheetViews>
  <sheetFormatPr customHeight="1" defaultColWidth="14.43" defaultRowHeight="15.0"/>
  <cols>
    <col customWidth="1" min="1" max="1" width="2.29"/>
    <col customWidth="1" min="2" max="2" width="21.86"/>
    <col customWidth="1" min="3" max="33" width="4.29"/>
    <col customWidth="1" min="34" max="34" width="8.71"/>
  </cols>
  <sheetData>
    <row r="1">
      <c r="A1" s="64"/>
      <c r="B1" s="165"/>
    </row>
    <row r="2">
      <c r="A2" s="64"/>
      <c r="B2" s="166" t="s">
        <v>75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8"/>
    </row>
    <row r="3" ht="22.5" customHeight="1">
      <c r="A3" s="64"/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</row>
    <row r="4" ht="24.75" customHeight="1">
      <c r="A4" s="64"/>
      <c r="B4" s="119" t="s">
        <v>44</v>
      </c>
      <c r="C4" s="117"/>
      <c r="D4" s="117"/>
      <c r="E4" s="117"/>
      <c r="F4" s="117"/>
      <c r="G4" s="118"/>
      <c r="H4" s="125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8"/>
    </row>
    <row r="5" ht="24.75" customHeight="1">
      <c r="A5" s="64"/>
      <c r="B5" s="167" t="s">
        <v>76</v>
      </c>
      <c r="C5" s="168"/>
      <c r="D5" s="117"/>
      <c r="E5" s="117"/>
      <c r="F5" s="117"/>
      <c r="G5" s="118"/>
      <c r="H5" s="169" t="s">
        <v>77</v>
      </c>
      <c r="I5" s="117"/>
      <c r="J5" s="117"/>
      <c r="K5" s="118"/>
      <c r="L5" s="170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8"/>
    </row>
    <row r="6">
      <c r="A6" s="64"/>
      <c r="B6" s="171"/>
      <c r="C6" s="172"/>
      <c r="D6" s="172"/>
      <c r="E6" s="172"/>
      <c r="F6" s="172"/>
      <c r="G6" s="172"/>
      <c r="H6" s="171"/>
      <c r="I6" s="171"/>
      <c r="J6" s="171"/>
      <c r="K6" s="171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</row>
    <row r="7">
      <c r="A7" s="64"/>
      <c r="B7" s="171"/>
      <c r="C7" s="172"/>
      <c r="D7" s="172"/>
      <c r="E7" s="172"/>
      <c r="F7" s="172"/>
      <c r="G7" s="172"/>
      <c r="H7" s="171"/>
      <c r="I7" s="171"/>
      <c r="J7" s="171"/>
      <c r="K7" s="171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</row>
    <row r="8">
      <c r="A8" s="64"/>
      <c r="B8" s="174"/>
      <c r="C8" s="175">
        <v>1.0</v>
      </c>
      <c r="D8" s="175">
        <v>2.0</v>
      </c>
      <c r="E8" s="175">
        <v>3.0</v>
      </c>
      <c r="F8" s="175">
        <v>4.0</v>
      </c>
      <c r="G8" s="175">
        <v>5.0</v>
      </c>
      <c r="H8" s="175">
        <v>6.0</v>
      </c>
      <c r="I8" s="175">
        <v>7.0</v>
      </c>
      <c r="J8" s="175">
        <v>8.0</v>
      </c>
      <c r="K8" s="175">
        <v>9.0</v>
      </c>
      <c r="L8" s="175">
        <v>10.0</v>
      </c>
      <c r="M8" s="175">
        <v>11.0</v>
      </c>
      <c r="N8" s="175">
        <v>12.0</v>
      </c>
      <c r="O8" s="175">
        <v>13.0</v>
      </c>
      <c r="P8" s="175">
        <v>14.0</v>
      </c>
      <c r="Q8" s="175">
        <v>15.0</v>
      </c>
      <c r="R8" s="175">
        <v>16.0</v>
      </c>
      <c r="S8" s="175">
        <v>17.0</v>
      </c>
      <c r="T8" s="175">
        <v>18.0</v>
      </c>
      <c r="U8" s="175">
        <v>19.0</v>
      </c>
      <c r="V8" s="175">
        <v>20.0</v>
      </c>
      <c r="W8" s="175">
        <v>21.0</v>
      </c>
      <c r="X8" s="175">
        <v>22.0</v>
      </c>
      <c r="Y8" s="175">
        <v>23.0</v>
      </c>
      <c r="Z8" s="175">
        <v>24.0</v>
      </c>
      <c r="AA8" s="175">
        <v>25.0</v>
      </c>
      <c r="AB8" s="175">
        <v>26.0</v>
      </c>
      <c r="AC8" s="175">
        <v>27.0</v>
      </c>
      <c r="AD8" s="175">
        <v>28.0</v>
      </c>
      <c r="AE8" s="175">
        <v>29.0</v>
      </c>
      <c r="AF8" s="175">
        <v>30.0</v>
      </c>
      <c r="AG8" s="175">
        <v>31.0</v>
      </c>
      <c r="AH8" s="174" t="s">
        <v>78</v>
      </c>
    </row>
    <row r="9">
      <c r="A9" s="64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</row>
    <row r="10" ht="30.75" customHeight="1">
      <c r="A10" s="64"/>
      <c r="B10" s="177" t="s">
        <v>79</v>
      </c>
      <c r="C10" s="178">
        <v>1.0</v>
      </c>
      <c r="D10" s="178">
        <v>0.0</v>
      </c>
      <c r="E10" s="178">
        <v>0.0</v>
      </c>
      <c r="F10" s="178">
        <v>0.0</v>
      </c>
      <c r="G10" s="178">
        <v>0.0</v>
      </c>
      <c r="H10" s="178">
        <v>0.0</v>
      </c>
      <c r="I10" s="178">
        <v>0.0</v>
      </c>
      <c r="J10" s="178">
        <v>0.0</v>
      </c>
      <c r="K10" s="178">
        <v>0.0</v>
      </c>
      <c r="L10" s="178">
        <v>0.0</v>
      </c>
      <c r="M10" s="178">
        <v>0.0</v>
      </c>
      <c r="N10" s="178">
        <v>0.0</v>
      </c>
      <c r="O10" s="178">
        <v>0.0</v>
      </c>
      <c r="P10" s="178">
        <v>0.0</v>
      </c>
      <c r="Q10" s="178">
        <v>0.0</v>
      </c>
      <c r="R10" s="178">
        <v>0.0</v>
      </c>
      <c r="S10" s="178">
        <v>0.0</v>
      </c>
      <c r="T10" s="178">
        <v>0.0</v>
      </c>
      <c r="U10" s="178">
        <v>0.0</v>
      </c>
      <c r="V10" s="178">
        <v>0.0</v>
      </c>
      <c r="W10" s="178">
        <v>0.0</v>
      </c>
      <c r="X10" s="178">
        <v>0.0</v>
      </c>
      <c r="Y10" s="178">
        <v>0.0</v>
      </c>
      <c r="Z10" s="178">
        <v>0.0</v>
      </c>
      <c r="AA10" s="178">
        <v>0.0</v>
      </c>
      <c r="AB10" s="178">
        <v>0.0</v>
      </c>
      <c r="AC10" s="178">
        <v>0.0</v>
      </c>
      <c r="AD10" s="178">
        <v>0.0</v>
      </c>
      <c r="AE10" s="178">
        <v>0.0</v>
      </c>
      <c r="AF10" s="178">
        <v>0.0</v>
      </c>
      <c r="AG10" s="178">
        <v>0.0</v>
      </c>
      <c r="AH10" s="179">
        <f>SUM(C10:AG11)</f>
        <v>1</v>
      </c>
    </row>
    <row r="11">
      <c r="A11" s="64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6"/>
      <c r="AG11" s="176"/>
      <c r="AH11" s="176"/>
    </row>
    <row r="12">
      <c r="A12" s="64"/>
      <c r="B12" s="180" t="s">
        <v>80</v>
      </c>
      <c r="C12" s="181">
        <v>0.0</v>
      </c>
      <c r="D12" s="181">
        <v>0.0</v>
      </c>
      <c r="E12" s="181">
        <v>0.0</v>
      </c>
      <c r="F12" s="181">
        <v>0.0</v>
      </c>
      <c r="G12" s="181">
        <v>0.0</v>
      </c>
      <c r="H12" s="181">
        <v>0.0</v>
      </c>
      <c r="I12" s="181">
        <v>0.0</v>
      </c>
      <c r="J12" s="181">
        <v>0.0</v>
      </c>
      <c r="K12" s="181">
        <v>0.0</v>
      </c>
      <c r="L12" s="181">
        <v>0.0</v>
      </c>
      <c r="M12" s="181">
        <v>0.0</v>
      </c>
      <c r="N12" s="181">
        <v>0.0</v>
      </c>
      <c r="O12" s="181">
        <v>0.0</v>
      </c>
      <c r="P12" s="181">
        <v>0.0</v>
      </c>
      <c r="Q12" s="181">
        <v>0.0</v>
      </c>
      <c r="R12" s="181">
        <v>0.0</v>
      </c>
      <c r="S12" s="181">
        <v>0.0</v>
      </c>
      <c r="T12" s="181">
        <v>0.0</v>
      </c>
      <c r="U12" s="181">
        <v>0.0</v>
      </c>
      <c r="V12" s="181">
        <v>0.0</v>
      </c>
      <c r="W12" s="181">
        <v>0.0</v>
      </c>
      <c r="X12" s="181">
        <v>0.0</v>
      </c>
      <c r="Y12" s="181">
        <v>0.0</v>
      </c>
      <c r="Z12" s="181">
        <v>0.0</v>
      </c>
      <c r="AA12" s="181">
        <v>0.0</v>
      </c>
      <c r="AB12" s="181">
        <v>0.0</v>
      </c>
      <c r="AC12" s="181">
        <v>0.0</v>
      </c>
      <c r="AD12" s="181">
        <v>0.0</v>
      </c>
      <c r="AE12" s="181">
        <v>0.0</v>
      </c>
      <c r="AF12" s="181">
        <v>0.0</v>
      </c>
      <c r="AG12" s="181">
        <v>0.0</v>
      </c>
      <c r="AH12" s="182">
        <f>SUM(C12:AG12)</f>
        <v>0</v>
      </c>
    </row>
    <row r="13" ht="18.0" customHeight="1">
      <c r="A13" s="64"/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4"/>
      <c r="AE13" s="64"/>
      <c r="AF13" s="64"/>
      <c r="AG13" s="64"/>
      <c r="AH13" s="64"/>
    </row>
    <row r="14" ht="23.25" customHeight="1">
      <c r="A14" s="64"/>
      <c r="B14" s="185" t="s">
        <v>81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8"/>
      <c r="R14" s="186">
        <f>AH10</f>
        <v>1</v>
      </c>
      <c r="S14" s="117"/>
      <c r="T14" s="117"/>
      <c r="U14" s="117"/>
      <c r="V14" s="117"/>
      <c r="W14" s="117"/>
      <c r="X14" s="118"/>
      <c r="Y14" s="185" t="s">
        <v>82</v>
      </c>
      <c r="Z14" s="117"/>
      <c r="AA14" s="118"/>
      <c r="AB14" s="187">
        <f>R14/R16</f>
        <v>1</v>
      </c>
      <c r="AC14" s="117"/>
      <c r="AD14" s="117"/>
      <c r="AE14" s="117"/>
      <c r="AF14" s="117"/>
      <c r="AG14" s="117"/>
      <c r="AH14" s="118"/>
    </row>
    <row r="15" ht="23.25" customHeight="1">
      <c r="A15" s="64"/>
      <c r="B15" s="185" t="s">
        <v>83</v>
      </c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8"/>
      <c r="R15" s="186">
        <f>AH12</f>
        <v>0</v>
      </c>
      <c r="S15" s="117"/>
      <c r="T15" s="117"/>
      <c r="U15" s="117"/>
      <c r="V15" s="117"/>
      <c r="W15" s="117"/>
      <c r="X15" s="118"/>
      <c r="Y15" s="185" t="s">
        <v>82</v>
      </c>
      <c r="Z15" s="117"/>
      <c r="AA15" s="118"/>
      <c r="AB15" s="187">
        <f>R15/R16</f>
        <v>0</v>
      </c>
      <c r="AC15" s="117"/>
      <c r="AD15" s="117"/>
      <c r="AE15" s="117"/>
      <c r="AF15" s="117"/>
      <c r="AG15" s="117"/>
      <c r="AH15" s="118"/>
    </row>
    <row r="16" ht="23.25" customHeight="1">
      <c r="A16" s="64"/>
      <c r="B16" s="185" t="s">
        <v>84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8"/>
      <c r="R16" s="186">
        <f>R14+R15</f>
        <v>1</v>
      </c>
      <c r="S16" s="117"/>
      <c r="T16" s="117"/>
      <c r="U16" s="117"/>
      <c r="V16" s="117"/>
      <c r="W16" s="117"/>
      <c r="X16" s="118"/>
      <c r="Y16" s="185" t="s">
        <v>82</v>
      </c>
      <c r="Z16" s="117"/>
      <c r="AA16" s="118"/>
      <c r="AB16" s="187">
        <f>AB14+AB15</f>
        <v>1</v>
      </c>
      <c r="AC16" s="117"/>
      <c r="AD16" s="117"/>
      <c r="AE16" s="117"/>
      <c r="AF16" s="117"/>
      <c r="AG16" s="117"/>
      <c r="AH16" s="118"/>
    </row>
    <row r="17">
      <c r="A17" s="64"/>
      <c r="B17" s="188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</row>
    <row r="18">
      <c r="A18" s="64"/>
      <c r="B18" s="189" t="s">
        <v>85</v>
      </c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0"/>
      <c r="AG18" s="190"/>
      <c r="AH18" s="190"/>
    </row>
    <row r="19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</row>
    <row r="20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</row>
    <row r="21" ht="24.75" customHeight="1">
      <c r="A21" s="64"/>
      <c r="B21" s="120" t="s">
        <v>86</v>
      </c>
      <c r="C21" s="117"/>
      <c r="D21" s="118"/>
      <c r="E21" s="125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8"/>
      <c r="T21" s="125"/>
      <c r="U21" s="117"/>
      <c r="V21" s="117"/>
      <c r="W21" s="117"/>
      <c r="X21" s="117"/>
      <c r="Y21" s="117"/>
      <c r="Z21" s="117"/>
      <c r="AA21" s="117"/>
      <c r="AB21" s="118"/>
      <c r="AC21" s="125"/>
      <c r="AD21" s="117"/>
      <c r="AE21" s="117"/>
      <c r="AF21" s="117"/>
      <c r="AG21" s="117"/>
      <c r="AH21" s="118"/>
    </row>
    <row r="22" ht="24.75" customHeight="1">
      <c r="A22" s="64"/>
      <c r="B22" s="120" t="s">
        <v>87</v>
      </c>
      <c r="C22" s="117"/>
      <c r="D22" s="118"/>
      <c r="E22" s="125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8"/>
      <c r="T22" s="125"/>
      <c r="U22" s="117"/>
      <c r="V22" s="117"/>
      <c r="W22" s="117"/>
      <c r="X22" s="117"/>
      <c r="Y22" s="117"/>
      <c r="Z22" s="117"/>
      <c r="AA22" s="117"/>
      <c r="AB22" s="118"/>
      <c r="AC22" s="125"/>
      <c r="AD22" s="117"/>
      <c r="AE22" s="117"/>
      <c r="AF22" s="117"/>
      <c r="AG22" s="117"/>
      <c r="AH22" s="118"/>
    </row>
    <row r="23" ht="15.75" customHeight="1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</row>
    <row r="24" ht="15.75" customHeight="1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</row>
    <row r="25" ht="15.75" customHeight="1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</row>
    <row r="26" ht="15.75" customHeight="1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</row>
    <row r="27" ht="15.75" customHeight="1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</row>
    <row r="28" ht="15.75" customHeight="1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</row>
    <row r="29" ht="15.75" customHeight="1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</row>
    <row r="30" ht="15.75" customHeight="1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  <c r="AH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  <c r="AD119" s="64"/>
      <c r="AE119" s="64"/>
      <c r="AF119" s="64"/>
      <c r="AG119" s="64"/>
      <c r="AH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4"/>
      <c r="AE149" s="64"/>
      <c r="AF149" s="64"/>
      <c r="AG149" s="64"/>
      <c r="AH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  <c r="AH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  <c r="AA174" s="64"/>
      <c r="AB174" s="64"/>
      <c r="AC174" s="64"/>
      <c r="AD174" s="64"/>
      <c r="AE174" s="64"/>
      <c r="AF174" s="64"/>
      <c r="AG174" s="64"/>
      <c r="AH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/>
      <c r="AB176" s="64"/>
      <c r="AC176" s="64"/>
      <c r="AD176" s="64"/>
      <c r="AE176" s="64"/>
      <c r="AF176" s="64"/>
      <c r="AG176" s="64"/>
      <c r="AH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64"/>
      <c r="AF177" s="64"/>
      <c r="AG177" s="64"/>
      <c r="AH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  <c r="AA178" s="64"/>
      <c r="AB178" s="64"/>
      <c r="AC178" s="64"/>
      <c r="AD178" s="64"/>
      <c r="AE178" s="64"/>
      <c r="AF178" s="64"/>
      <c r="AG178" s="64"/>
      <c r="AH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  <c r="AB179" s="64"/>
      <c r="AC179" s="64"/>
      <c r="AD179" s="64"/>
      <c r="AE179" s="64"/>
      <c r="AF179" s="64"/>
      <c r="AG179" s="64"/>
      <c r="AH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  <c r="AH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4"/>
      <c r="AB181" s="64"/>
      <c r="AC181" s="64"/>
      <c r="AD181" s="64"/>
      <c r="AE181" s="64"/>
      <c r="AF181" s="64"/>
      <c r="AG181" s="64"/>
      <c r="AH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  <c r="AB182" s="64"/>
      <c r="AC182" s="64"/>
      <c r="AD182" s="64"/>
      <c r="AE182" s="64"/>
      <c r="AF182" s="64"/>
      <c r="AG182" s="64"/>
      <c r="AH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  <c r="AB183" s="64"/>
      <c r="AC183" s="64"/>
      <c r="AD183" s="64"/>
      <c r="AE183" s="64"/>
      <c r="AF183" s="64"/>
      <c r="AG183" s="64"/>
      <c r="AH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64"/>
      <c r="AH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  <c r="AB185" s="64"/>
      <c r="AC185" s="64"/>
      <c r="AD185" s="64"/>
      <c r="AE185" s="64"/>
      <c r="AF185" s="64"/>
      <c r="AG185" s="64"/>
      <c r="AH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4"/>
      <c r="AB186" s="64"/>
      <c r="AC186" s="64"/>
      <c r="AD186" s="64"/>
      <c r="AE186" s="64"/>
      <c r="AF186" s="64"/>
      <c r="AG186" s="64"/>
      <c r="AH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  <c r="AE187" s="64"/>
      <c r="AF187" s="64"/>
      <c r="AG187" s="64"/>
      <c r="AH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4"/>
      <c r="AB188" s="64"/>
      <c r="AC188" s="64"/>
      <c r="AD188" s="64"/>
      <c r="AE188" s="64"/>
      <c r="AF188" s="64"/>
      <c r="AG188" s="64"/>
      <c r="AH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64"/>
      <c r="AB189" s="64"/>
      <c r="AC189" s="64"/>
      <c r="AD189" s="64"/>
      <c r="AE189" s="64"/>
      <c r="AF189" s="64"/>
      <c r="AG189" s="64"/>
      <c r="AH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  <c r="AA194" s="64"/>
      <c r="AB194" s="64"/>
      <c r="AC194" s="64"/>
      <c r="AD194" s="64"/>
      <c r="AE194" s="64"/>
      <c r="AF194" s="64"/>
      <c r="AG194" s="64"/>
      <c r="AH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  <c r="AA199" s="64"/>
      <c r="AB199" s="64"/>
      <c r="AC199" s="64"/>
      <c r="AD199" s="64"/>
      <c r="AE199" s="64"/>
      <c r="AF199" s="64"/>
      <c r="AG199" s="64"/>
      <c r="AH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  <c r="AA204" s="64"/>
      <c r="AB204" s="64"/>
      <c r="AC204" s="64"/>
      <c r="AD204" s="64"/>
      <c r="AE204" s="64"/>
      <c r="AF204" s="64"/>
      <c r="AG204" s="64"/>
      <c r="AH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  <c r="AA209" s="64"/>
      <c r="AB209" s="64"/>
      <c r="AC209" s="64"/>
      <c r="AD209" s="64"/>
      <c r="AE209" s="64"/>
      <c r="AF209" s="64"/>
      <c r="AG209" s="64"/>
      <c r="AH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  <c r="AB214" s="64"/>
      <c r="AC214" s="64"/>
      <c r="AD214" s="64"/>
      <c r="AE214" s="64"/>
      <c r="AF214" s="64"/>
      <c r="AG214" s="64"/>
      <c r="AH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  <c r="AA219" s="64"/>
      <c r="AB219" s="64"/>
      <c r="AC219" s="64"/>
      <c r="AD219" s="64"/>
      <c r="AE219" s="64"/>
      <c r="AF219" s="64"/>
      <c r="AG219" s="64"/>
      <c r="AH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6">
    <mergeCell ref="P10:P11"/>
    <mergeCell ref="Q10:Q11"/>
    <mergeCell ref="I10:I11"/>
    <mergeCell ref="J10:J11"/>
    <mergeCell ref="K10:K11"/>
    <mergeCell ref="L10:L11"/>
    <mergeCell ref="M10:M11"/>
    <mergeCell ref="N10:N11"/>
    <mergeCell ref="O10:O11"/>
    <mergeCell ref="T21:AB21"/>
    <mergeCell ref="AC21:AH21"/>
    <mergeCell ref="B22:D22"/>
    <mergeCell ref="E22:S22"/>
    <mergeCell ref="T22:AB22"/>
    <mergeCell ref="AC22:AH22"/>
    <mergeCell ref="B14:Q14"/>
    <mergeCell ref="B15:Q15"/>
    <mergeCell ref="B16:Q16"/>
    <mergeCell ref="B17:Q17"/>
    <mergeCell ref="B18:AH18"/>
    <mergeCell ref="B21:D21"/>
    <mergeCell ref="E21:S21"/>
    <mergeCell ref="Y10:Y11"/>
    <mergeCell ref="Z10:Z11"/>
    <mergeCell ref="R10:R11"/>
    <mergeCell ref="S10:S11"/>
    <mergeCell ref="T10:T11"/>
    <mergeCell ref="U10:U11"/>
    <mergeCell ref="V10:V11"/>
    <mergeCell ref="W10:W11"/>
    <mergeCell ref="X10:X11"/>
    <mergeCell ref="R16:X16"/>
    <mergeCell ref="Y16:AA16"/>
    <mergeCell ref="AB16:AH16"/>
    <mergeCell ref="R13:AD13"/>
    <mergeCell ref="R14:X14"/>
    <mergeCell ref="Y14:AA14"/>
    <mergeCell ref="AB14:AH14"/>
    <mergeCell ref="R15:X15"/>
    <mergeCell ref="Y15:AA15"/>
    <mergeCell ref="AB15:AH15"/>
    <mergeCell ref="B1:AH1"/>
    <mergeCell ref="B2:AH3"/>
    <mergeCell ref="B4:G4"/>
    <mergeCell ref="H4:AH4"/>
    <mergeCell ref="C5:G5"/>
    <mergeCell ref="H5:K5"/>
    <mergeCell ref="L5:AH5"/>
    <mergeCell ref="I8:I9"/>
    <mergeCell ref="J8:J9"/>
    <mergeCell ref="K8:K9"/>
    <mergeCell ref="L8:L9"/>
    <mergeCell ref="M8:M9"/>
    <mergeCell ref="N8:N9"/>
    <mergeCell ref="O8:O9"/>
    <mergeCell ref="AD8:AD9"/>
    <mergeCell ref="AE8:AE9"/>
    <mergeCell ref="AF8:AF9"/>
    <mergeCell ref="AG8:AG9"/>
    <mergeCell ref="AH8:AH9"/>
    <mergeCell ref="B8:B9"/>
    <mergeCell ref="C8:C9"/>
    <mergeCell ref="D8:D9"/>
    <mergeCell ref="E8:E9"/>
    <mergeCell ref="F8:F9"/>
    <mergeCell ref="G8:G9"/>
    <mergeCell ref="H8:H9"/>
    <mergeCell ref="B10:B11"/>
    <mergeCell ref="C10:C11"/>
    <mergeCell ref="D10:D11"/>
    <mergeCell ref="E10:E11"/>
    <mergeCell ref="F10:F11"/>
    <mergeCell ref="G10:G11"/>
    <mergeCell ref="H10:H11"/>
    <mergeCell ref="P8:P9"/>
    <mergeCell ref="Q8:Q9"/>
    <mergeCell ref="R8:R9"/>
    <mergeCell ref="S8:S9"/>
    <mergeCell ref="T8:T9"/>
    <mergeCell ref="U8:U9"/>
    <mergeCell ref="V8:V9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W8:W9"/>
    <mergeCell ref="X8:X9"/>
    <mergeCell ref="Y8:Y9"/>
    <mergeCell ref="Z8:Z9"/>
    <mergeCell ref="AA8:AA9"/>
    <mergeCell ref="AB8:AB9"/>
    <mergeCell ref="AC8:AC9"/>
  </mergeCells>
  <printOptions/>
  <pageMargins bottom="0.75" footer="0.0" header="0.0" left="0.7" right="0.7" top="0.75"/>
  <pageSetup orientation="landscape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4.43" defaultRowHeight="15.0"/>
  <cols>
    <col customWidth="1" min="1" max="1" width="17.29"/>
    <col customWidth="1" min="2" max="2" width="16.14"/>
    <col customWidth="1" min="3" max="3" width="8.71"/>
    <col customWidth="1" min="4" max="4" width="20.57"/>
    <col customWidth="1" min="5" max="5" width="11.71"/>
    <col customWidth="1" min="6" max="6" width="16.0"/>
    <col customWidth="1" min="7" max="7" width="11.43"/>
    <col customWidth="1" min="8" max="8" width="20.0"/>
    <col customWidth="1" min="9" max="26" width="8.71"/>
  </cols>
  <sheetData>
    <row r="1" ht="9.0" customHeight="1">
      <c r="A1" s="64"/>
      <c r="B1" s="191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 ht="21.75" customHeight="1">
      <c r="A2" s="192" t="s">
        <v>88</v>
      </c>
      <c r="B2" s="193"/>
      <c r="C2" s="64"/>
      <c r="D2" s="64"/>
      <c r="E2" s="64"/>
      <c r="F2" s="194"/>
      <c r="G2" s="64"/>
      <c r="H2" s="195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 ht="24.0" customHeight="1">
      <c r="A3" s="196" t="s">
        <v>89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 ht="12.75" customHeight="1">
      <c r="A4" s="19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ht="31.5" customHeight="1">
      <c r="A5" s="188" t="s">
        <v>90</v>
      </c>
      <c r="B5" s="191"/>
      <c r="C5" s="197"/>
      <c r="D5" s="132"/>
      <c r="E5" s="132"/>
      <c r="F5" s="132"/>
      <c r="G5" s="132"/>
      <c r="H5" s="132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 ht="31.5" customHeight="1">
      <c r="A6" s="198" t="s">
        <v>91</v>
      </c>
      <c r="B6" s="64"/>
      <c r="C6" s="199"/>
      <c r="D6" s="132"/>
      <c r="E6" s="132"/>
      <c r="F6" s="132"/>
      <c r="G6" s="132"/>
      <c r="H6" s="132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 ht="31.5" customHeight="1">
      <c r="A7" s="198" t="s">
        <v>92</v>
      </c>
      <c r="B7" s="64"/>
      <c r="C7" s="200"/>
      <c r="D7" s="117"/>
      <c r="E7" s="117"/>
      <c r="F7" s="117"/>
      <c r="G7" s="117"/>
      <c r="H7" s="117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 ht="24.75" customHeight="1">
      <c r="A8" s="198" t="s">
        <v>93</v>
      </c>
      <c r="B8" s="64"/>
      <c r="C8" s="199"/>
      <c r="D8" s="132"/>
      <c r="E8" s="132"/>
      <c r="F8" s="132"/>
      <c r="G8" s="132"/>
      <c r="H8" s="132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 ht="24.75" customHeight="1">
      <c r="A9" s="201"/>
      <c r="B9" s="190"/>
      <c r="C9" s="190"/>
      <c r="D9" s="190"/>
      <c r="E9" s="190"/>
      <c r="F9" s="190"/>
      <c r="G9" s="190"/>
      <c r="H9" s="190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 ht="15.0" customHeigh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 ht="21.75" customHeight="1">
      <c r="A11" s="188" t="s">
        <v>94</v>
      </c>
      <c r="B11" s="198"/>
      <c r="C11" s="202"/>
      <c r="D11" s="199"/>
      <c r="E11" s="188"/>
      <c r="F11" s="199"/>
      <c r="G11" s="132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 ht="14.25" customHeight="1">
      <c r="A12" s="64"/>
      <c r="B12" s="64"/>
      <c r="C12" s="64"/>
      <c r="D12" s="64" t="s">
        <v>95</v>
      </c>
      <c r="E12" s="64"/>
      <c r="F12" s="64" t="s">
        <v>96</v>
      </c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 ht="30.0" customHeight="1">
      <c r="A13" s="198" t="s">
        <v>97</v>
      </c>
      <c r="B13" s="64"/>
      <c r="C13" s="64"/>
      <c r="D13" s="64"/>
      <c r="E13" s="203"/>
      <c r="F13" s="132"/>
      <c r="G13" s="132"/>
      <c r="H13" s="132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 ht="10.5" customHeight="1">
      <c r="A14" s="64"/>
      <c r="B14" s="64"/>
      <c r="C14" s="64"/>
      <c r="D14" s="64"/>
      <c r="E14" s="196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 ht="21.0" customHeight="1">
      <c r="A15" s="64" t="s">
        <v>98</v>
      </c>
      <c r="B15" s="64"/>
      <c r="C15" s="64"/>
      <c r="D15" s="198"/>
      <c r="E15" s="203"/>
      <c r="F15" s="132"/>
      <c r="G15" s="132"/>
      <c r="H15" s="132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 ht="12.0" customHeight="1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 ht="10.5" customHeight="1">
      <c r="A17" s="64"/>
      <c r="B17" s="204"/>
      <c r="C17" s="204"/>
      <c r="D17" s="204"/>
      <c r="E17" s="204"/>
      <c r="F17" s="204"/>
      <c r="G17" s="20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 ht="20.25" customHeight="1">
      <c r="A18" s="205" t="s">
        <v>99</v>
      </c>
      <c r="B18" s="190"/>
      <c r="C18" s="190"/>
      <c r="D18" s="190"/>
      <c r="E18" s="190"/>
      <c r="F18" s="190"/>
      <c r="G18" s="190"/>
      <c r="H18" s="190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 ht="21.0" customHeight="1">
      <c r="A19" s="64"/>
      <c r="B19" s="206"/>
      <c r="C19" s="190"/>
      <c r="D19" s="190"/>
      <c r="E19" s="190"/>
      <c r="F19" s="190"/>
      <c r="G19" s="190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 ht="18.0" customHeight="1">
      <c r="A20" s="207" t="s">
        <v>100</v>
      </c>
      <c r="B20" s="208"/>
      <c r="C20" s="208"/>
      <c r="D20" s="208"/>
      <c r="E20" s="208"/>
      <c r="F20" s="208"/>
      <c r="G20" s="209"/>
      <c r="H20" s="210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8.0" customHeight="1">
      <c r="A21" s="211" t="s">
        <v>101</v>
      </c>
      <c r="B21" s="117"/>
      <c r="C21" s="117"/>
      <c r="D21" s="118"/>
      <c r="E21" s="212" t="s">
        <v>102</v>
      </c>
      <c r="F21" s="212" t="s">
        <v>103</v>
      </c>
      <c r="G21" s="213" t="s">
        <v>104</v>
      </c>
      <c r="H21" s="214" t="s">
        <v>105</v>
      </c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8.0" customHeight="1">
      <c r="A22" s="211" t="s">
        <v>106</v>
      </c>
      <c r="B22" s="118"/>
      <c r="C22" s="125" t="s">
        <v>107</v>
      </c>
      <c r="D22" s="118"/>
      <c r="E22" s="215" t="s">
        <v>108</v>
      </c>
      <c r="F22" s="216" t="s">
        <v>109</v>
      </c>
      <c r="G22" s="217" t="s">
        <v>110</v>
      </c>
      <c r="H22" s="218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25.5" customHeight="1">
      <c r="A23" s="219"/>
      <c r="B23" s="118"/>
      <c r="C23" s="220"/>
      <c r="D23" s="118"/>
      <c r="E23" s="221"/>
      <c r="F23" s="222"/>
      <c r="G23" s="223"/>
      <c r="H23" s="22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30.0" customHeight="1">
      <c r="A24" s="225"/>
      <c r="B24" s="226"/>
      <c r="C24" s="227"/>
      <c r="D24" s="226"/>
      <c r="E24" s="221"/>
      <c r="F24" s="228"/>
      <c r="G24" s="229"/>
      <c r="H24" s="22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30.0" customHeight="1">
      <c r="A25" s="219"/>
      <c r="B25" s="118"/>
      <c r="C25" s="220"/>
      <c r="D25" s="118"/>
      <c r="E25" s="221"/>
      <c r="F25" s="222"/>
      <c r="G25" s="223"/>
      <c r="H25" s="22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3.0" customHeight="1">
      <c r="A26" s="230"/>
      <c r="C26" s="194"/>
      <c r="E26" s="64"/>
      <c r="F26" s="64"/>
      <c r="G26" s="64"/>
      <c r="H26" s="231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25.5" customHeight="1">
      <c r="A27" s="232"/>
      <c r="B27" s="233"/>
      <c r="C27" s="234"/>
      <c r="D27" s="233"/>
      <c r="E27" s="235" t="s">
        <v>111</v>
      </c>
      <c r="F27" s="235"/>
      <c r="G27" s="235"/>
      <c r="H27" s="236">
        <f>SUM(H23:H25)</f>
        <v>0</v>
      </c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9.75" customHeight="1">
      <c r="A28" s="237"/>
      <c r="B28" s="64"/>
      <c r="C28" s="64"/>
      <c r="D28" s="64"/>
      <c r="E28" s="64"/>
      <c r="F28" s="64"/>
      <c r="G28" s="64"/>
      <c r="H28" s="238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8.0" customHeight="1">
      <c r="A29" s="207" t="s">
        <v>112</v>
      </c>
      <c r="B29" s="208"/>
      <c r="C29" s="208"/>
      <c r="D29" s="208"/>
      <c r="E29" s="208"/>
      <c r="F29" s="208"/>
      <c r="G29" s="239"/>
      <c r="H29" s="214" t="s">
        <v>105</v>
      </c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8.0" customHeight="1">
      <c r="A30" s="240"/>
      <c r="B30" s="117"/>
      <c r="C30" s="117"/>
      <c r="D30" s="117"/>
      <c r="E30" s="117"/>
      <c r="F30" s="117"/>
      <c r="G30" s="117"/>
      <c r="H30" s="241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8.0" customHeight="1">
      <c r="A31" s="240"/>
      <c r="B31" s="117"/>
      <c r="C31" s="117"/>
      <c r="D31" s="117"/>
      <c r="E31" s="117"/>
      <c r="F31" s="117"/>
      <c r="G31" s="117"/>
      <c r="H31" s="241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8.0" customHeight="1">
      <c r="A32" s="240"/>
      <c r="B32" s="117"/>
      <c r="C32" s="117"/>
      <c r="D32" s="117"/>
      <c r="E32" s="117"/>
      <c r="F32" s="117"/>
      <c r="G32" s="117"/>
      <c r="H32" s="241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8.0" customHeight="1">
      <c r="A33" s="242"/>
      <c r="B33" s="189"/>
      <c r="C33" s="189"/>
      <c r="D33" s="189"/>
      <c r="E33" s="189"/>
      <c r="F33" s="201" t="s">
        <v>78</v>
      </c>
      <c r="G33" s="243"/>
      <c r="H33" s="24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8.0" customHeight="1">
      <c r="A34" s="237"/>
      <c r="B34" s="64"/>
      <c r="C34" s="64"/>
      <c r="D34" s="64"/>
      <c r="E34" s="64"/>
      <c r="F34" s="64"/>
      <c r="G34" s="64"/>
      <c r="H34" s="245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30.0" customHeight="1">
      <c r="A35" s="246" t="s">
        <v>113</v>
      </c>
      <c r="B35" s="117"/>
      <c r="C35" s="117"/>
      <c r="D35" s="117"/>
      <c r="E35" s="117"/>
      <c r="F35" s="117"/>
      <c r="G35" s="117"/>
      <c r="H35" s="247">
        <f>SUM(H30:H33)+H27</f>
        <v>0</v>
      </c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24.0" customHeight="1">
      <c r="A36" s="242" t="s">
        <v>114</v>
      </c>
      <c r="B36" s="189"/>
      <c r="C36" s="189"/>
      <c r="D36" s="189"/>
      <c r="E36" s="189"/>
      <c r="F36" s="189" t="s">
        <v>115</v>
      </c>
      <c r="G36" s="189"/>
      <c r="H36" s="248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36.0" customHeight="1">
      <c r="A37" s="249"/>
      <c r="B37" s="64"/>
      <c r="C37" s="250"/>
      <c r="D37" s="132"/>
      <c r="E37" s="64"/>
      <c r="F37" s="64"/>
      <c r="G37" s="251"/>
      <c r="H37" s="252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30.0" customHeight="1">
      <c r="A38" s="253" t="s">
        <v>116</v>
      </c>
      <c r="B38" s="254"/>
      <c r="C38" s="255" t="s">
        <v>117</v>
      </c>
      <c r="D38" s="189"/>
      <c r="E38" s="189"/>
      <c r="F38" s="189"/>
      <c r="G38" s="256" t="s">
        <v>118</v>
      </c>
      <c r="H38" s="257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24.0" customHeight="1">
      <c r="A39" s="258" t="s">
        <v>119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26.25" customHeight="1">
      <c r="A40" s="64" t="s">
        <v>120</v>
      </c>
      <c r="B40" s="64"/>
      <c r="C40" s="259"/>
      <c r="D40" s="259"/>
      <c r="E40" s="259"/>
      <c r="F40" s="259"/>
      <c r="G40" s="64"/>
      <c r="H40" s="259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31.5" customHeight="1">
      <c r="A41" s="64" t="s">
        <v>121</v>
      </c>
      <c r="B41" s="64"/>
      <c r="C41" s="260"/>
      <c r="D41" s="260"/>
      <c r="E41" s="260"/>
      <c r="F41" s="260"/>
      <c r="G41" s="64"/>
      <c r="H41" s="261" t="s">
        <v>122</v>
      </c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33.0" customHeight="1">
      <c r="A42" s="64" t="s">
        <v>123</v>
      </c>
      <c r="B42" s="64"/>
      <c r="C42" s="262"/>
      <c r="D42" s="262"/>
      <c r="E42" s="262"/>
      <c r="F42" s="262"/>
      <c r="G42" s="64"/>
      <c r="H42" s="263" t="s">
        <v>122</v>
      </c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24.0" customHeight="1">
      <c r="A43" s="64"/>
      <c r="B43" s="64"/>
      <c r="C43" s="64"/>
      <c r="D43" s="64"/>
      <c r="E43" s="64"/>
      <c r="F43" s="64"/>
      <c r="G43" s="64"/>
      <c r="H43" s="264" t="s">
        <v>122</v>
      </c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194"/>
      <c r="C44" s="194"/>
      <c r="E44" s="194"/>
      <c r="G44" s="19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3.5" customHeight="1">
      <c r="A45" s="194"/>
      <c r="C45" s="194"/>
      <c r="E45" s="194"/>
      <c r="G45" s="19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8.75" customHeight="1">
      <c r="A46" s="194"/>
      <c r="C46" s="194"/>
      <c r="E46" s="194"/>
      <c r="G46" s="19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4.2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4.2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4.2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4.2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4.2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4.2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4.2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4.2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4.2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4.2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4.2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4.2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4.2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4.2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4.2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4.2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4.2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4.2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4.2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4.2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4.2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4.2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4.2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4.2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4.2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4.2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4.2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4.2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4.2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4.2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4.2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4.2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4.2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4.2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4.2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4.2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4.2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4.2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4.2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4.2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4.2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4.2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4.2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4.2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4.2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4.2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4.2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4.2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4.2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4.2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4.2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4.2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4.2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4.2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4.2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4.2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4.2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4.2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4.2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4.2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4.2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4.2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4.2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4.2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4.2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4.2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4.2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4.2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4.2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4.2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4.2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4.2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4.2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4.2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4.2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4.2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4.2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4.2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4.2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4.2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4.2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4.2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4.2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4.2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4.2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4.2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4.2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4.2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4.2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4.2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4.2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4.2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4.2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4.2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4.2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4.2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4.2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4.2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4.2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4.2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4.2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4.2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4.2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4.2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4.2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4.2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4.2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4.2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4.2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4.2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4.2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4.2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4.2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4.2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4.2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4.2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4.2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4.2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4.2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4.2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4.2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4.2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4.2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4.2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4.2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4.2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4.2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4.2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4.2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4.2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4.2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4.2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4.2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4.2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4.2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4.2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4.2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4.2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4.2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4.2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4.2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4.2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4.2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4.2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4.2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4.2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4.2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4.2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4.2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4.2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4.2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4.2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4.2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4.2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4.2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4.2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4.2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4.2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4.2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4.2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4.2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4.2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4.2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4.2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4.2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4.2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4.2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4.2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4.2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4.2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4.2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4.2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4.2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4.2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4.2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4.2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4.2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4.2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4.2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4.2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4.2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4.2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4.2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4.2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4.25" customHeight="1">
      <c r="A231" s="64"/>
      <c r="B231" s="64"/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</row>
    <row r="232" ht="14.25" customHeight="1">
      <c r="A232" s="64"/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</row>
    <row r="233" ht="14.25" customHeight="1">
      <c r="A233" s="64"/>
      <c r="B233" s="64"/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</row>
    <row r="234" ht="14.25" customHeight="1">
      <c r="A234" s="64"/>
      <c r="B234" s="64"/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</row>
    <row r="235" ht="14.25" customHeight="1">
      <c r="A235" s="64"/>
      <c r="B235" s="64"/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</row>
    <row r="236" ht="14.25" customHeight="1">
      <c r="A236" s="64"/>
      <c r="B236" s="64"/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</row>
    <row r="237" ht="14.25" customHeight="1">
      <c r="A237" s="64"/>
      <c r="B237" s="64"/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</row>
    <row r="238" ht="14.25" customHeight="1">
      <c r="A238" s="64"/>
      <c r="B238" s="64"/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</row>
    <row r="239" ht="14.25" customHeight="1">
      <c r="A239" s="64"/>
      <c r="B239" s="64"/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</row>
    <row r="240" ht="14.25" customHeight="1">
      <c r="A240" s="64"/>
      <c r="B240" s="64"/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</row>
    <row r="241" ht="14.25" customHeight="1">
      <c r="A241" s="64"/>
      <c r="B241" s="64"/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</row>
    <row r="242" ht="14.25" customHeight="1">
      <c r="A242" s="64"/>
      <c r="B242" s="64"/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</row>
    <row r="243" ht="14.25" customHeight="1">
      <c r="A243" s="64"/>
      <c r="B243" s="64"/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</row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8">
    <mergeCell ref="A3:H3"/>
    <mergeCell ref="A4:H4"/>
    <mergeCell ref="C5:H5"/>
    <mergeCell ref="C6:H6"/>
    <mergeCell ref="C7:H7"/>
    <mergeCell ref="C8:H8"/>
    <mergeCell ref="A9:H9"/>
    <mergeCell ref="F11:G11"/>
    <mergeCell ref="E13:H13"/>
    <mergeCell ref="E14:H14"/>
    <mergeCell ref="E15:H15"/>
    <mergeCell ref="A18:H18"/>
    <mergeCell ref="B19:G19"/>
    <mergeCell ref="A20:G20"/>
    <mergeCell ref="A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9:F29"/>
    <mergeCell ref="A30:G30"/>
    <mergeCell ref="A31:G31"/>
    <mergeCell ref="A32:G32"/>
    <mergeCell ref="F33:G33"/>
    <mergeCell ref="A35:G35"/>
    <mergeCell ref="G37:H37"/>
    <mergeCell ref="G38:H38"/>
    <mergeCell ref="E45:F45"/>
    <mergeCell ref="G45:H45"/>
    <mergeCell ref="A46:B46"/>
    <mergeCell ref="C46:D46"/>
    <mergeCell ref="E46:F46"/>
    <mergeCell ref="G46:H46"/>
    <mergeCell ref="C37:D37"/>
    <mergeCell ref="A44:B44"/>
    <mergeCell ref="C44:D44"/>
    <mergeCell ref="E44:F44"/>
    <mergeCell ref="G44:H44"/>
    <mergeCell ref="A45:B45"/>
    <mergeCell ref="C45:D45"/>
  </mergeCells>
  <printOptions/>
  <pageMargins bottom="0.75" footer="0.0" header="0.0" left="0.7" right="0.7" top="0.75"/>
  <pageSetup fitToHeight="0" orientation="portrait"/>
  <drawing r:id="rId1"/>
</worksheet>
</file>